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theme/themeOverride1.xml" ContentType="application/vnd.openxmlformats-officedocument.themeOverrid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theme/themeOverride2.xml" ContentType="application/vnd.openxmlformats-officedocument.themeOverrid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theme/themeOverride3.xml" ContentType="application/vnd.openxmlformats-officedocument.themeOverrid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theme/themeOverride4.xml" ContentType="application/vnd.openxmlformats-officedocument.themeOverride+xml"/>
  <Override PartName="/xl/drawings/drawing2.xml" ContentType="application/vnd.openxmlformats-officedocument.drawing+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theme/themeOverride5.xml" ContentType="application/vnd.openxmlformats-officedocument.themeOverride+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charts/chart16.xml" ContentType="application/vnd.openxmlformats-officedocument.drawingml.chart+xml"/>
  <Override PartName="/xl/charts/style16.xml" ContentType="application/vnd.ms-office.chartstyle+xml"/>
  <Override PartName="/xl/charts/colors16.xml" ContentType="application/vnd.ms-office.chartcolorstyle+xml"/>
  <Override PartName="/xl/charts/chart17.xml" ContentType="application/vnd.openxmlformats-officedocument.drawingml.chart+xml"/>
  <Override PartName="/xl/charts/style17.xml" ContentType="application/vnd.ms-office.chartstyle+xml"/>
  <Override PartName="/xl/charts/colors17.xml" ContentType="application/vnd.ms-office.chartcolorstyle+xml"/>
  <Override PartName="/xl/charts/chart18.xml" ContentType="application/vnd.openxmlformats-officedocument.drawingml.chart+xml"/>
  <Override PartName="/xl/charts/style18.xml" ContentType="application/vnd.ms-office.chartstyle+xml"/>
  <Override PartName="/xl/charts/colors18.xml" ContentType="application/vnd.ms-office.chartcolorstyle+xml"/>
  <Override PartName="/xl/theme/themeOverride6.xml" ContentType="application/vnd.openxmlformats-officedocument.themeOverride+xml"/>
  <Override PartName="/xl/charts/chart19.xml" ContentType="application/vnd.openxmlformats-officedocument.drawingml.chart+xml"/>
  <Override PartName="/xl/charts/style19.xml" ContentType="application/vnd.ms-office.chartstyle+xml"/>
  <Override PartName="/xl/charts/colors19.xml" ContentType="application/vnd.ms-office.chartcolorstyle+xml"/>
  <Override PartName="/xl/theme/themeOverride7.xml" ContentType="application/vnd.openxmlformats-officedocument.themeOverride+xml"/>
  <Override PartName="/xl/charts/chart20.xml" ContentType="application/vnd.openxmlformats-officedocument.drawingml.chart+xml"/>
  <Override PartName="/xl/charts/style20.xml" ContentType="application/vnd.ms-office.chartstyle+xml"/>
  <Override PartName="/xl/charts/colors20.xml" ContentType="application/vnd.ms-office.chartcolorstyle+xml"/>
  <Override PartName="/xl/theme/themeOverride8.xml" ContentType="application/vnd.openxmlformats-officedocument.themeOverride+xml"/>
  <Override PartName="/xl/drawings/drawing3.xml" ContentType="application/vnd.openxmlformats-officedocument.drawing+xml"/>
  <Override PartName="/xl/charts/chart21.xml" ContentType="application/vnd.openxmlformats-officedocument.drawingml.chart+xml"/>
  <Override PartName="/xl/charts/style21.xml" ContentType="application/vnd.ms-office.chartstyle+xml"/>
  <Override PartName="/xl/charts/colors21.xml" ContentType="application/vnd.ms-office.chartcolorstyle+xml"/>
  <Override PartName="/xl/charts/chart22.xml" ContentType="application/vnd.openxmlformats-officedocument.drawingml.chart+xml"/>
  <Override PartName="/xl/charts/style22.xml" ContentType="application/vnd.ms-office.chartstyle+xml"/>
  <Override PartName="/xl/charts/colors22.xml" ContentType="application/vnd.ms-office.chartcolorstyle+xml"/>
  <Override PartName="/xl/theme/themeOverride9.xml" ContentType="application/vnd.openxmlformats-officedocument.themeOverride+xml"/>
  <Override PartName="/xl/charts/chart23.xml" ContentType="application/vnd.openxmlformats-officedocument.drawingml.chart+xml"/>
  <Override PartName="/xl/charts/style23.xml" ContentType="application/vnd.ms-office.chartstyle+xml"/>
  <Override PartName="/xl/charts/colors23.xml" ContentType="application/vnd.ms-office.chartcolorstyle+xml"/>
  <Override PartName="/xl/charts/chart24.xml" ContentType="application/vnd.openxmlformats-officedocument.drawingml.chart+xml"/>
  <Override PartName="/xl/charts/style24.xml" ContentType="application/vnd.ms-office.chartstyle+xml"/>
  <Override PartName="/xl/charts/colors24.xml" ContentType="application/vnd.ms-office.chartcolorstyle+xml"/>
  <Override PartName="/xl/charts/chart25.xml" ContentType="application/vnd.openxmlformats-officedocument.drawingml.chart+xml"/>
  <Override PartName="/xl/charts/style25.xml" ContentType="application/vnd.ms-office.chartstyle+xml"/>
  <Override PartName="/xl/charts/colors25.xml" ContentType="application/vnd.ms-office.chartcolorstyle+xml"/>
  <Override PartName="/xl/charts/chart26.xml" ContentType="application/vnd.openxmlformats-officedocument.drawingml.chart+xml"/>
  <Override PartName="/xl/charts/style26.xml" ContentType="application/vnd.ms-office.chartstyle+xml"/>
  <Override PartName="/xl/charts/colors26.xml" ContentType="application/vnd.ms-office.chartcolorstyle+xml"/>
  <Override PartName="/xl/charts/chart27.xml" ContentType="application/vnd.openxmlformats-officedocument.drawingml.chart+xml"/>
  <Override PartName="/xl/charts/style27.xml" ContentType="application/vnd.ms-office.chartstyle+xml"/>
  <Override PartName="/xl/charts/colors27.xml" ContentType="application/vnd.ms-office.chartcolorstyle+xml"/>
  <Override PartName="/xl/charts/chart28.xml" ContentType="application/vnd.openxmlformats-officedocument.drawingml.chart+xml"/>
  <Override PartName="/xl/charts/style28.xml" ContentType="application/vnd.ms-office.chartstyle+xml"/>
  <Override PartName="/xl/charts/colors28.xml" ContentType="application/vnd.ms-office.chartcolorstyle+xml"/>
  <Override PartName="/xl/theme/themeOverride10.xml" ContentType="application/vnd.openxmlformats-officedocument.themeOverride+xml"/>
  <Override PartName="/xl/charts/chart29.xml" ContentType="application/vnd.openxmlformats-officedocument.drawingml.chart+xml"/>
  <Override PartName="/xl/charts/style29.xml" ContentType="application/vnd.ms-office.chartstyle+xml"/>
  <Override PartName="/xl/charts/colors29.xml" ContentType="application/vnd.ms-office.chartcolorstyle+xml"/>
  <Override PartName="/xl/theme/themeOverride11.xml" ContentType="application/vnd.openxmlformats-officedocument.themeOverride+xml"/>
  <Override PartName="/xl/charts/chart30.xml" ContentType="application/vnd.openxmlformats-officedocument.drawingml.chart+xml"/>
  <Override PartName="/xl/charts/style30.xml" ContentType="application/vnd.ms-office.chartstyle+xml"/>
  <Override PartName="/xl/charts/colors30.xml" ContentType="application/vnd.ms-office.chartcolorstyle+xml"/>
  <Override PartName="/xl/theme/themeOverride12.xml" ContentType="application/vnd.openxmlformats-officedocument.themeOverride+xml"/>
  <Override PartName="/xl/drawings/drawing4.xml" ContentType="application/vnd.openxmlformats-officedocument.drawing+xml"/>
  <Override PartName="/xl/charts/chart31.xml" ContentType="application/vnd.openxmlformats-officedocument.drawingml.chart+xml"/>
  <Override PartName="/xl/charts/style31.xml" ContentType="application/vnd.ms-office.chartstyle+xml"/>
  <Override PartName="/xl/charts/colors31.xml" ContentType="application/vnd.ms-office.chartcolorstyle+xml"/>
  <Override PartName="/xl/charts/chart32.xml" ContentType="application/vnd.openxmlformats-officedocument.drawingml.chart+xml"/>
  <Override PartName="/xl/charts/style32.xml" ContentType="application/vnd.ms-office.chartstyle+xml"/>
  <Override PartName="/xl/charts/colors32.xml" ContentType="application/vnd.ms-office.chartcolorstyle+xml"/>
  <Override PartName="/xl/theme/themeOverride13.xml" ContentType="application/vnd.openxmlformats-officedocument.themeOverride+xml"/>
  <Override PartName="/xl/charts/chart33.xml" ContentType="application/vnd.openxmlformats-officedocument.drawingml.chart+xml"/>
  <Override PartName="/xl/charts/style33.xml" ContentType="application/vnd.ms-office.chartstyle+xml"/>
  <Override PartName="/xl/charts/colors33.xml" ContentType="application/vnd.ms-office.chartcolorstyle+xml"/>
  <Override PartName="/xl/charts/chart34.xml" ContentType="application/vnd.openxmlformats-officedocument.drawingml.chart+xml"/>
  <Override PartName="/xl/charts/style34.xml" ContentType="application/vnd.ms-office.chartstyle+xml"/>
  <Override PartName="/xl/charts/colors34.xml" ContentType="application/vnd.ms-office.chartcolorstyle+xml"/>
  <Override PartName="/xl/charts/chart35.xml" ContentType="application/vnd.openxmlformats-officedocument.drawingml.chart+xml"/>
  <Override PartName="/xl/charts/style35.xml" ContentType="application/vnd.ms-office.chartstyle+xml"/>
  <Override PartName="/xl/charts/colors35.xml" ContentType="application/vnd.ms-office.chartcolorstyle+xml"/>
  <Override PartName="/xl/charts/chart36.xml" ContentType="application/vnd.openxmlformats-officedocument.drawingml.chart+xml"/>
  <Override PartName="/xl/charts/style36.xml" ContentType="application/vnd.ms-office.chartstyle+xml"/>
  <Override PartName="/xl/charts/colors36.xml" ContentType="application/vnd.ms-office.chartcolorstyle+xml"/>
  <Override PartName="/xl/charts/chart37.xml" ContentType="application/vnd.openxmlformats-officedocument.drawingml.chart+xml"/>
  <Override PartName="/xl/charts/style37.xml" ContentType="application/vnd.ms-office.chartstyle+xml"/>
  <Override PartName="/xl/charts/colors37.xml" ContentType="application/vnd.ms-office.chartcolorstyle+xml"/>
  <Override PartName="/xl/charts/chart38.xml" ContentType="application/vnd.openxmlformats-officedocument.drawingml.chart+xml"/>
  <Override PartName="/xl/charts/style38.xml" ContentType="application/vnd.ms-office.chartstyle+xml"/>
  <Override PartName="/xl/charts/colors38.xml" ContentType="application/vnd.ms-office.chartcolorstyle+xml"/>
  <Override PartName="/xl/theme/themeOverride14.xml" ContentType="application/vnd.openxmlformats-officedocument.themeOverride+xml"/>
  <Override PartName="/xl/charts/chart39.xml" ContentType="application/vnd.openxmlformats-officedocument.drawingml.chart+xml"/>
  <Override PartName="/xl/charts/style39.xml" ContentType="application/vnd.ms-office.chartstyle+xml"/>
  <Override PartName="/xl/charts/colors39.xml" ContentType="application/vnd.ms-office.chartcolorstyle+xml"/>
  <Override PartName="/xl/theme/themeOverride15.xml" ContentType="application/vnd.openxmlformats-officedocument.themeOverride+xml"/>
  <Override PartName="/xl/charts/chart40.xml" ContentType="application/vnd.openxmlformats-officedocument.drawingml.chart+xml"/>
  <Override PartName="/xl/charts/style40.xml" ContentType="application/vnd.ms-office.chartstyle+xml"/>
  <Override PartName="/xl/charts/colors40.xml" ContentType="application/vnd.ms-office.chartcolorstyle+xml"/>
  <Override PartName="/xl/theme/themeOverride16.xml" ContentType="application/vnd.openxmlformats-officedocument.themeOverride+xml"/>
  <Override PartName="/xl/drawings/drawing5.xml" ContentType="application/vnd.openxmlformats-officedocument.drawing+xml"/>
  <Override PartName="/xl/charts/chart41.xml" ContentType="application/vnd.openxmlformats-officedocument.drawingml.chart+xml"/>
  <Override PartName="/xl/charts/style41.xml" ContentType="application/vnd.ms-office.chartstyle+xml"/>
  <Override PartName="/xl/charts/colors41.xml" ContentType="application/vnd.ms-office.chartcolorstyle+xml"/>
  <Override PartName="/xl/charts/chart42.xml" ContentType="application/vnd.openxmlformats-officedocument.drawingml.chart+xml"/>
  <Override PartName="/xl/charts/style42.xml" ContentType="application/vnd.ms-office.chartstyle+xml"/>
  <Override PartName="/xl/charts/colors42.xml" ContentType="application/vnd.ms-office.chartcolorstyle+xml"/>
  <Override PartName="/xl/theme/themeOverride17.xml" ContentType="application/vnd.openxmlformats-officedocument.themeOverride+xml"/>
  <Override PartName="/xl/charts/chart43.xml" ContentType="application/vnd.openxmlformats-officedocument.drawingml.chart+xml"/>
  <Override PartName="/xl/charts/style43.xml" ContentType="application/vnd.ms-office.chartstyle+xml"/>
  <Override PartName="/xl/charts/colors43.xml" ContentType="application/vnd.ms-office.chartcolorstyle+xml"/>
  <Override PartName="/xl/charts/chart44.xml" ContentType="application/vnd.openxmlformats-officedocument.drawingml.chart+xml"/>
  <Override PartName="/xl/charts/style44.xml" ContentType="application/vnd.ms-office.chartstyle+xml"/>
  <Override PartName="/xl/charts/colors44.xml" ContentType="application/vnd.ms-office.chartcolorstyle+xml"/>
  <Override PartName="/xl/charts/chart45.xml" ContentType="application/vnd.openxmlformats-officedocument.drawingml.chart+xml"/>
  <Override PartName="/xl/charts/style45.xml" ContentType="application/vnd.ms-office.chartstyle+xml"/>
  <Override PartName="/xl/charts/colors45.xml" ContentType="application/vnd.ms-office.chartcolorstyle+xml"/>
  <Override PartName="/xl/charts/chart46.xml" ContentType="application/vnd.openxmlformats-officedocument.drawingml.chart+xml"/>
  <Override PartName="/xl/charts/style46.xml" ContentType="application/vnd.ms-office.chartstyle+xml"/>
  <Override PartName="/xl/charts/colors46.xml" ContentType="application/vnd.ms-office.chartcolorstyle+xml"/>
  <Override PartName="/xl/charts/chart47.xml" ContentType="application/vnd.openxmlformats-officedocument.drawingml.chart+xml"/>
  <Override PartName="/xl/charts/style47.xml" ContentType="application/vnd.ms-office.chartstyle+xml"/>
  <Override PartName="/xl/charts/colors47.xml" ContentType="application/vnd.ms-office.chartcolorstyle+xml"/>
  <Override PartName="/xl/charts/chart48.xml" ContentType="application/vnd.openxmlformats-officedocument.drawingml.chart+xml"/>
  <Override PartName="/xl/charts/style48.xml" ContentType="application/vnd.ms-office.chartstyle+xml"/>
  <Override PartName="/xl/charts/colors48.xml" ContentType="application/vnd.ms-office.chartcolorstyle+xml"/>
  <Override PartName="/xl/theme/themeOverride18.xml" ContentType="application/vnd.openxmlformats-officedocument.themeOverride+xml"/>
  <Override PartName="/xl/charts/chart49.xml" ContentType="application/vnd.openxmlformats-officedocument.drawingml.chart+xml"/>
  <Override PartName="/xl/charts/style49.xml" ContentType="application/vnd.ms-office.chartstyle+xml"/>
  <Override PartName="/xl/charts/colors49.xml" ContentType="application/vnd.ms-office.chartcolorstyle+xml"/>
  <Override PartName="/xl/theme/themeOverride19.xml" ContentType="application/vnd.openxmlformats-officedocument.themeOverride+xml"/>
  <Override PartName="/xl/charts/chart50.xml" ContentType="application/vnd.openxmlformats-officedocument.drawingml.chart+xml"/>
  <Override PartName="/xl/charts/style50.xml" ContentType="application/vnd.ms-office.chartstyle+xml"/>
  <Override PartName="/xl/charts/colors50.xml" ContentType="application/vnd.ms-office.chartcolorstyle+xml"/>
  <Override PartName="/xl/theme/themeOverride20.xml" ContentType="application/vnd.openxmlformats-officedocument.themeOverride+xml"/>
  <Override PartName="/xl/drawings/drawing6.xml" ContentType="application/vnd.openxmlformats-officedocument.drawing+xml"/>
  <Override PartName="/xl/charts/chart51.xml" ContentType="application/vnd.openxmlformats-officedocument.drawingml.chart+xml"/>
  <Override PartName="/xl/charts/style51.xml" ContentType="application/vnd.ms-office.chartstyle+xml"/>
  <Override PartName="/xl/charts/colors51.xml" ContentType="application/vnd.ms-office.chartcolorstyle+xml"/>
  <Override PartName="/xl/charts/chart52.xml" ContentType="application/vnd.openxmlformats-officedocument.drawingml.chart+xml"/>
  <Override PartName="/xl/charts/style52.xml" ContentType="application/vnd.ms-office.chartstyle+xml"/>
  <Override PartName="/xl/charts/colors52.xml" ContentType="application/vnd.ms-office.chartcolorstyle+xml"/>
  <Override PartName="/xl/theme/themeOverride21.xml" ContentType="application/vnd.openxmlformats-officedocument.themeOverride+xml"/>
  <Override PartName="/xl/charts/chart53.xml" ContentType="application/vnd.openxmlformats-officedocument.drawingml.chart+xml"/>
  <Override PartName="/xl/charts/style53.xml" ContentType="application/vnd.ms-office.chartstyle+xml"/>
  <Override PartName="/xl/charts/colors53.xml" ContentType="application/vnd.ms-office.chartcolorstyle+xml"/>
  <Override PartName="/xl/charts/chart54.xml" ContentType="application/vnd.openxmlformats-officedocument.drawingml.chart+xml"/>
  <Override PartName="/xl/charts/style54.xml" ContentType="application/vnd.ms-office.chartstyle+xml"/>
  <Override PartName="/xl/charts/colors54.xml" ContentType="application/vnd.ms-office.chartcolorstyle+xml"/>
  <Override PartName="/xl/charts/chart55.xml" ContentType="application/vnd.openxmlformats-officedocument.drawingml.chart+xml"/>
  <Override PartName="/xl/charts/style55.xml" ContentType="application/vnd.ms-office.chartstyle+xml"/>
  <Override PartName="/xl/charts/colors55.xml" ContentType="application/vnd.ms-office.chartcolorstyle+xml"/>
  <Override PartName="/xl/charts/chart56.xml" ContentType="application/vnd.openxmlformats-officedocument.drawingml.chart+xml"/>
  <Override PartName="/xl/charts/style56.xml" ContentType="application/vnd.ms-office.chartstyle+xml"/>
  <Override PartName="/xl/charts/colors56.xml" ContentType="application/vnd.ms-office.chartcolorstyle+xml"/>
  <Override PartName="/xl/charts/chart57.xml" ContentType="application/vnd.openxmlformats-officedocument.drawingml.chart+xml"/>
  <Override PartName="/xl/charts/style57.xml" ContentType="application/vnd.ms-office.chartstyle+xml"/>
  <Override PartName="/xl/charts/colors57.xml" ContentType="application/vnd.ms-office.chartcolorstyle+xml"/>
  <Override PartName="/xl/charts/chart58.xml" ContentType="application/vnd.openxmlformats-officedocument.drawingml.chart+xml"/>
  <Override PartName="/xl/charts/style58.xml" ContentType="application/vnd.ms-office.chartstyle+xml"/>
  <Override PartName="/xl/charts/colors58.xml" ContentType="application/vnd.ms-office.chartcolorstyle+xml"/>
  <Override PartName="/xl/theme/themeOverride22.xml" ContentType="application/vnd.openxmlformats-officedocument.themeOverride+xml"/>
  <Override PartName="/xl/charts/chart59.xml" ContentType="application/vnd.openxmlformats-officedocument.drawingml.chart+xml"/>
  <Override PartName="/xl/charts/style59.xml" ContentType="application/vnd.ms-office.chartstyle+xml"/>
  <Override PartName="/xl/charts/colors59.xml" ContentType="application/vnd.ms-office.chartcolorstyle+xml"/>
  <Override PartName="/xl/theme/themeOverride23.xml" ContentType="application/vnd.openxmlformats-officedocument.themeOverride+xml"/>
  <Override PartName="/xl/charts/chart60.xml" ContentType="application/vnd.openxmlformats-officedocument.drawingml.chart+xml"/>
  <Override PartName="/xl/charts/style60.xml" ContentType="application/vnd.ms-office.chartstyle+xml"/>
  <Override PartName="/xl/charts/colors60.xml" ContentType="application/vnd.ms-office.chartcolorstyle+xml"/>
  <Override PartName="/xl/theme/themeOverride24.xml" ContentType="application/vnd.openxmlformats-officedocument.themeOverride+xml"/>
  <Override PartName="/xl/drawings/drawing7.xml" ContentType="application/vnd.openxmlformats-officedocument.drawing+xml"/>
  <Override PartName="/xl/charts/chart61.xml" ContentType="application/vnd.openxmlformats-officedocument.drawingml.chart+xml"/>
  <Override PartName="/xl/charts/style61.xml" ContentType="application/vnd.ms-office.chartstyle+xml"/>
  <Override PartName="/xl/charts/colors61.xml" ContentType="application/vnd.ms-office.chartcolorstyle+xml"/>
  <Override PartName="/xl/charts/chart62.xml" ContentType="application/vnd.openxmlformats-officedocument.drawingml.chart+xml"/>
  <Override PartName="/xl/charts/style62.xml" ContentType="application/vnd.ms-office.chartstyle+xml"/>
  <Override PartName="/xl/charts/colors62.xml" ContentType="application/vnd.ms-office.chartcolorstyle+xml"/>
  <Override PartName="/xl/theme/themeOverride25.xml" ContentType="application/vnd.openxmlformats-officedocument.themeOverride+xml"/>
  <Override PartName="/xl/charts/chart63.xml" ContentType="application/vnd.openxmlformats-officedocument.drawingml.chart+xml"/>
  <Override PartName="/xl/charts/style63.xml" ContentType="application/vnd.ms-office.chartstyle+xml"/>
  <Override PartName="/xl/charts/colors63.xml" ContentType="application/vnd.ms-office.chartcolorstyle+xml"/>
  <Override PartName="/xl/charts/chart64.xml" ContentType="application/vnd.openxmlformats-officedocument.drawingml.chart+xml"/>
  <Override PartName="/xl/charts/style64.xml" ContentType="application/vnd.ms-office.chartstyle+xml"/>
  <Override PartName="/xl/charts/colors64.xml" ContentType="application/vnd.ms-office.chartcolorstyle+xml"/>
  <Override PartName="/xl/charts/chart65.xml" ContentType="application/vnd.openxmlformats-officedocument.drawingml.chart+xml"/>
  <Override PartName="/xl/charts/style65.xml" ContentType="application/vnd.ms-office.chartstyle+xml"/>
  <Override PartName="/xl/charts/colors65.xml" ContentType="application/vnd.ms-office.chartcolorstyle+xml"/>
  <Override PartName="/xl/charts/chart66.xml" ContentType="application/vnd.openxmlformats-officedocument.drawingml.chart+xml"/>
  <Override PartName="/xl/charts/style66.xml" ContentType="application/vnd.ms-office.chartstyle+xml"/>
  <Override PartName="/xl/charts/colors66.xml" ContentType="application/vnd.ms-office.chartcolorstyle+xml"/>
  <Override PartName="/xl/charts/chart67.xml" ContentType="application/vnd.openxmlformats-officedocument.drawingml.chart+xml"/>
  <Override PartName="/xl/charts/style67.xml" ContentType="application/vnd.ms-office.chartstyle+xml"/>
  <Override PartName="/xl/charts/colors67.xml" ContentType="application/vnd.ms-office.chartcolorstyle+xml"/>
  <Override PartName="/xl/charts/chart68.xml" ContentType="application/vnd.openxmlformats-officedocument.drawingml.chart+xml"/>
  <Override PartName="/xl/charts/style68.xml" ContentType="application/vnd.ms-office.chartstyle+xml"/>
  <Override PartName="/xl/charts/colors68.xml" ContentType="application/vnd.ms-office.chartcolorstyle+xml"/>
  <Override PartName="/xl/theme/themeOverride26.xml" ContentType="application/vnd.openxmlformats-officedocument.themeOverride+xml"/>
  <Override PartName="/xl/charts/chart69.xml" ContentType="application/vnd.openxmlformats-officedocument.drawingml.chart+xml"/>
  <Override PartName="/xl/charts/style69.xml" ContentType="application/vnd.ms-office.chartstyle+xml"/>
  <Override PartName="/xl/charts/colors69.xml" ContentType="application/vnd.ms-office.chartcolorstyle+xml"/>
  <Override PartName="/xl/theme/themeOverride27.xml" ContentType="application/vnd.openxmlformats-officedocument.themeOverride+xml"/>
  <Override PartName="/xl/charts/chart70.xml" ContentType="application/vnd.openxmlformats-officedocument.drawingml.chart+xml"/>
  <Override PartName="/xl/charts/style70.xml" ContentType="application/vnd.ms-office.chartstyle+xml"/>
  <Override PartName="/xl/charts/colors70.xml" ContentType="application/vnd.ms-office.chartcolorstyle+xml"/>
  <Override PartName="/xl/theme/themeOverride28.xml" ContentType="application/vnd.openxmlformats-officedocument.themeOverride+xml"/>
  <Override PartName="/xl/drawings/drawing8.xml" ContentType="application/vnd.openxmlformats-officedocument.drawing+xml"/>
  <Override PartName="/xl/charts/chart71.xml" ContentType="application/vnd.openxmlformats-officedocument.drawingml.chart+xml"/>
  <Override PartName="/xl/charts/style71.xml" ContentType="application/vnd.ms-office.chartstyle+xml"/>
  <Override PartName="/xl/charts/colors71.xml" ContentType="application/vnd.ms-office.chartcolorstyle+xml"/>
  <Override PartName="/xl/charts/chart72.xml" ContentType="application/vnd.openxmlformats-officedocument.drawingml.chart+xml"/>
  <Override PartName="/xl/charts/style72.xml" ContentType="application/vnd.ms-office.chartstyle+xml"/>
  <Override PartName="/xl/charts/colors72.xml" ContentType="application/vnd.ms-office.chartcolorstyle+xml"/>
  <Override PartName="/xl/theme/themeOverride29.xml" ContentType="application/vnd.openxmlformats-officedocument.themeOverride+xml"/>
  <Override PartName="/xl/charts/chart73.xml" ContentType="application/vnd.openxmlformats-officedocument.drawingml.chart+xml"/>
  <Override PartName="/xl/charts/style73.xml" ContentType="application/vnd.ms-office.chartstyle+xml"/>
  <Override PartName="/xl/charts/colors73.xml" ContentType="application/vnd.ms-office.chartcolorstyle+xml"/>
  <Override PartName="/xl/charts/chart74.xml" ContentType="application/vnd.openxmlformats-officedocument.drawingml.chart+xml"/>
  <Override PartName="/xl/charts/style74.xml" ContentType="application/vnd.ms-office.chartstyle+xml"/>
  <Override PartName="/xl/charts/colors74.xml" ContentType="application/vnd.ms-office.chartcolorstyle+xml"/>
  <Override PartName="/xl/charts/chart75.xml" ContentType="application/vnd.openxmlformats-officedocument.drawingml.chart+xml"/>
  <Override PartName="/xl/charts/style75.xml" ContentType="application/vnd.ms-office.chartstyle+xml"/>
  <Override PartName="/xl/charts/colors75.xml" ContentType="application/vnd.ms-office.chartcolorstyle+xml"/>
  <Override PartName="/xl/charts/chart76.xml" ContentType="application/vnd.openxmlformats-officedocument.drawingml.chart+xml"/>
  <Override PartName="/xl/charts/style76.xml" ContentType="application/vnd.ms-office.chartstyle+xml"/>
  <Override PartName="/xl/charts/colors76.xml" ContentType="application/vnd.ms-office.chartcolorstyle+xml"/>
  <Override PartName="/xl/charts/chart77.xml" ContentType="application/vnd.openxmlformats-officedocument.drawingml.chart+xml"/>
  <Override PartName="/xl/charts/style77.xml" ContentType="application/vnd.ms-office.chartstyle+xml"/>
  <Override PartName="/xl/charts/colors77.xml" ContentType="application/vnd.ms-office.chartcolorstyle+xml"/>
  <Override PartName="/xl/charts/chart78.xml" ContentType="application/vnd.openxmlformats-officedocument.drawingml.chart+xml"/>
  <Override PartName="/xl/charts/style78.xml" ContentType="application/vnd.ms-office.chartstyle+xml"/>
  <Override PartName="/xl/charts/colors78.xml" ContentType="application/vnd.ms-office.chartcolorstyle+xml"/>
  <Override PartName="/xl/theme/themeOverride30.xml" ContentType="application/vnd.openxmlformats-officedocument.themeOverride+xml"/>
  <Override PartName="/xl/charts/chart79.xml" ContentType="application/vnd.openxmlformats-officedocument.drawingml.chart+xml"/>
  <Override PartName="/xl/charts/style79.xml" ContentType="application/vnd.ms-office.chartstyle+xml"/>
  <Override PartName="/xl/charts/colors79.xml" ContentType="application/vnd.ms-office.chartcolorstyle+xml"/>
  <Override PartName="/xl/theme/themeOverride31.xml" ContentType="application/vnd.openxmlformats-officedocument.themeOverride+xml"/>
  <Override PartName="/xl/charts/chart80.xml" ContentType="application/vnd.openxmlformats-officedocument.drawingml.chart+xml"/>
  <Override PartName="/xl/charts/style80.xml" ContentType="application/vnd.ms-office.chartstyle+xml"/>
  <Override PartName="/xl/charts/colors80.xml" ContentType="application/vnd.ms-office.chartcolorstyle+xml"/>
  <Override PartName="/xl/theme/themeOverride32.xml" ContentType="application/vnd.openxmlformats-officedocument.themeOverride+xml"/>
  <Override PartName="/xl/drawings/drawing9.xml" ContentType="application/vnd.openxmlformats-officedocument.drawing+xml"/>
  <Override PartName="/xl/charts/chart81.xml" ContentType="application/vnd.openxmlformats-officedocument.drawingml.chart+xml"/>
  <Override PartName="/xl/charts/style81.xml" ContentType="application/vnd.ms-office.chartstyle+xml"/>
  <Override PartName="/xl/charts/colors81.xml" ContentType="application/vnd.ms-office.chartcolorstyle+xml"/>
  <Override PartName="/xl/charts/chart82.xml" ContentType="application/vnd.openxmlformats-officedocument.drawingml.chart+xml"/>
  <Override PartName="/xl/charts/style82.xml" ContentType="application/vnd.ms-office.chartstyle+xml"/>
  <Override PartName="/xl/charts/colors82.xml" ContentType="application/vnd.ms-office.chartcolorstyle+xml"/>
  <Override PartName="/xl/theme/themeOverride33.xml" ContentType="application/vnd.openxmlformats-officedocument.themeOverride+xml"/>
  <Override PartName="/xl/charts/chart83.xml" ContentType="application/vnd.openxmlformats-officedocument.drawingml.chart+xml"/>
  <Override PartName="/xl/charts/style83.xml" ContentType="application/vnd.ms-office.chartstyle+xml"/>
  <Override PartName="/xl/charts/colors83.xml" ContentType="application/vnd.ms-office.chartcolorstyle+xml"/>
  <Override PartName="/xl/charts/chart84.xml" ContentType="application/vnd.openxmlformats-officedocument.drawingml.chart+xml"/>
  <Override PartName="/xl/charts/style84.xml" ContentType="application/vnd.ms-office.chartstyle+xml"/>
  <Override PartName="/xl/charts/colors84.xml" ContentType="application/vnd.ms-office.chartcolorstyle+xml"/>
  <Override PartName="/xl/charts/chart85.xml" ContentType="application/vnd.openxmlformats-officedocument.drawingml.chart+xml"/>
  <Override PartName="/xl/charts/style85.xml" ContentType="application/vnd.ms-office.chartstyle+xml"/>
  <Override PartName="/xl/charts/colors85.xml" ContentType="application/vnd.ms-office.chartcolorstyle+xml"/>
  <Override PartName="/xl/charts/chart86.xml" ContentType="application/vnd.openxmlformats-officedocument.drawingml.chart+xml"/>
  <Override PartName="/xl/charts/style86.xml" ContentType="application/vnd.ms-office.chartstyle+xml"/>
  <Override PartName="/xl/charts/colors86.xml" ContentType="application/vnd.ms-office.chartcolorstyle+xml"/>
  <Override PartName="/xl/charts/chart87.xml" ContentType="application/vnd.openxmlformats-officedocument.drawingml.chart+xml"/>
  <Override PartName="/xl/charts/style87.xml" ContentType="application/vnd.ms-office.chartstyle+xml"/>
  <Override PartName="/xl/charts/colors87.xml" ContentType="application/vnd.ms-office.chartcolorstyle+xml"/>
  <Override PartName="/xl/charts/chart88.xml" ContentType="application/vnd.openxmlformats-officedocument.drawingml.chart+xml"/>
  <Override PartName="/xl/charts/style88.xml" ContentType="application/vnd.ms-office.chartstyle+xml"/>
  <Override PartName="/xl/charts/colors88.xml" ContentType="application/vnd.ms-office.chartcolorstyle+xml"/>
  <Override PartName="/xl/theme/themeOverride34.xml" ContentType="application/vnd.openxmlformats-officedocument.themeOverride+xml"/>
  <Override PartName="/xl/charts/chart89.xml" ContentType="application/vnd.openxmlformats-officedocument.drawingml.chart+xml"/>
  <Override PartName="/xl/charts/style89.xml" ContentType="application/vnd.ms-office.chartstyle+xml"/>
  <Override PartName="/xl/charts/colors89.xml" ContentType="application/vnd.ms-office.chartcolorstyle+xml"/>
  <Override PartName="/xl/theme/themeOverride35.xml" ContentType="application/vnd.openxmlformats-officedocument.themeOverride+xml"/>
  <Override PartName="/xl/charts/chart90.xml" ContentType="application/vnd.openxmlformats-officedocument.drawingml.chart+xml"/>
  <Override PartName="/xl/charts/style90.xml" ContentType="application/vnd.ms-office.chartstyle+xml"/>
  <Override PartName="/xl/charts/colors90.xml" ContentType="application/vnd.ms-office.chartcolorstyle+xml"/>
  <Override PartName="/xl/theme/themeOverride36.xml" ContentType="application/vnd.openxmlformats-officedocument.themeOverride+xml"/>
  <Override PartName="/xl/drawings/drawing10.xml" ContentType="application/vnd.openxmlformats-officedocument.drawing+xml"/>
  <Override PartName="/xl/charts/chart91.xml" ContentType="application/vnd.openxmlformats-officedocument.drawingml.chart+xml"/>
  <Override PartName="/xl/charts/style91.xml" ContentType="application/vnd.ms-office.chartstyle+xml"/>
  <Override PartName="/xl/charts/colors91.xml" ContentType="application/vnd.ms-office.chartcolorstyle+xml"/>
  <Override PartName="/xl/charts/chart92.xml" ContentType="application/vnd.openxmlformats-officedocument.drawingml.chart+xml"/>
  <Override PartName="/xl/charts/style92.xml" ContentType="application/vnd.ms-office.chartstyle+xml"/>
  <Override PartName="/xl/charts/colors92.xml" ContentType="application/vnd.ms-office.chartcolorstyle+xml"/>
  <Override PartName="/xl/theme/themeOverride37.xml" ContentType="application/vnd.openxmlformats-officedocument.themeOverride+xml"/>
  <Override PartName="/xl/charts/chart93.xml" ContentType="application/vnd.openxmlformats-officedocument.drawingml.chart+xml"/>
  <Override PartName="/xl/charts/style93.xml" ContentType="application/vnd.ms-office.chartstyle+xml"/>
  <Override PartName="/xl/charts/colors93.xml" ContentType="application/vnd.ms-office.chartcolorstyle+xml"/>
  <Override PartName="/xl/charts/chart94.xml" ContentType="application/vnd.openxmlformats-officedocument.drawingml.chart+xml"/>
  <Override PartName="/xl/charts/style94.xml" ContentType="application/vnd.ms-office.chartstyle+xml"/>
  <Override PartName="/xl/charts/colors94.xml" ContentType="application/vnd.ms-office.chartcolorstyle+xml"/>
  <Override PartName="/xl/charts/chart95.xml" ContentType="application/vnd.openxmlformats-officedocument.drawingml.chart+xml"/>
  <Override PartName="/xl/charts/style95.xml" ContentType="application/vnd.ms-office.chartstyle+xml"/>
  <Override PartName="/xl/charts/colors95.xml" ContentType="application/vnd.ms-office.chartcolorstyle+xml"/>
  <Override PartName="/xl/charts/chart96.xml" ContentType="application/vnd.openxmlformats-officedocument.drawingml.chart+xml"/>
  <Override PartName="/xl/charts/style96.xml" ContentType="application/vnd.ms-office.chartstyle+xml"/>
  <Override PartName="/xl/charts/colors96.xml" ContentType="application/vnd.ms-office.chartcolorstyle+xml"/>
  <Override PartName="/xl/charts/chart97.xml" ContentType="application/vnd.openxmlformats-officedocument.drawingml.chart+xml"/>
  <Override PartName="/xl/charts/style97.xml" ContentType="application/vnd.ms-office.chartstyle+xml"/>
  <Override PartName="/xl/charts/colors97.xml" ContentType="application/vnd.ms-office.chartcolorstyle+xml"/>
  <Override PartName="/xl/charts/chart98.xml" ContentType="application/vnd.openxmlformats-officedocument.drawingml.chart+xml"/>
  <Override PartName="/xl/charts/style98.xml" ContentType="application/vnd.ms-office.chartstyle+xml"/>
  <Override PartName="/xl/charts/colors98.xml" ContentType="application/vnd.ms-office.chartcolorstyle+xml"/>
  <Override PartName="/xl/theme/themeOverride38.xml" ContentType="application/vnd.openxmlformats-officedocument.themeOverride+xml"/>
  <Override PartName="/xl/charts/chart99.xml" ContentType="application/vnd.openxmlformats-officedocument.drawingml.chart+xml"/>
  <Override PartName="/xl/charts/style99.xml" ContentType="application/vnd.ms-office.chartstyle+xml"/>
  <Override PartName="/xl/charts/colors99.xml" ContentType="application/vnd.ms-office.chartcolorstyle+xml"/>
  <Override PartName="/xl/theme/themeOverride39.xml" ContentType="application/vnd.openxmlformats-officedocument.themeOverride+xml"/>
  <Override PartName="/xl/charts/chart100.xml" ContentType="application/vnd.openxmlformats-officedocument.drawingml.chart+xml"/>
  <Override PartName="/xl/charts/style100.xml" ContentType="application/vnd.ms-office.chartstyle+xml"/>
  <Override PartName="/xl/charts/colors100.xml" ContentType="application/vnd.ms-office.chartcolorstyle+xml"/>
  <Override PartName="/xl/theme/themeOverride40.xml" ContentType="application/vnd.openxmlformats-officedocument.themeOverride+xml"/>
  <Override PartName="/xl/drawings/drawing11.xml" ContentType="application/vnd.openxmlformats-officedocument.drawing+xml"/>
  <Override PartName="/xl/charts/chart101.xml" ContentType="application/vnd.openxmlformats-officedocument.drawingml.chart+xml"/>
  <Override PartName="/xl/charts/style101.xml" ContentType="application/vnd.ms-office.chartstyle+xml"/>
  <Override PartName="/xl/charts/colors101.xml" ContentType="application/vnd.ms-office.chartcolorstyle+xml"/>
  <Override PartName="/xl/charts/chart102.xml" ContentType="application/vnd.openxmlformats-officedocument.drawingml.chart+xml"/>
  <Override PartName="/xl/charts/style102.xml" ContentType="application/vnd.ms-office.chartstyle+xml"/>
  <Override PartName="/xl/charts/colors102.xml" ContentType="application/vnd.ms-office.chartcolorstyle+xml"/>
  <Override PartName="/xl/theme/themeOverride41.xml" ContentType="application/vnd.openxmlformats-officedocument.themeOverride+xml"/>
  <Override PartName="/xl/charts/chart103.xml" ContentType="application/vnd.openxmlformats-officedocument.drawingml.chart+xml"/>
  <Override PartName="/xl/charts/style103.xml" ContentType="application/vnd.ms-office.chartstyle+xml"/>
  <Override PartName="/xl/charts/colors103.xml" ContentType="application/vnd.ms-office.chartcolorstyle+xml"/>
  <Override PartName="/xl/charts/chart104.xml" ContentType="application/vnd.openxmlformats-officedocument.drawingml.chart+xml"/>
  <Override PartName="/xl/charts/style104.xml" ContentType="application/vnd.ms-office.chartstyle+xml"/>
  <Override PartName="/xl/charts/colors104.xml" ContentType="application/vnd.ms-office.chartcolorstyle+xml"/>
  <Override PartName="/xl/charts/chart105.xml" ContentType="application/vnd.openxmlformats-officedocument.drawingml.chart+xml"/>
  <Override PartName="/xl/charts/style105.xml" ContentType="application/vnd.ms-office.chartstyle+xml"/>
  <Override PartName="/xl/charts/colors105.xml" ContentType="application/vnd.ms-office.chartcolorstyle+xml"/>
  <Override PartName="/xl/charts/chart106.xml" ContentType="application/vnd.openxmlformats-officedocument.drawingml.chart+xml"/>
  <Override PartName="/xl/charts/style106.xml" ContentType="application/vnd.ms-office.chartstyle+xml"/>
  <Override PartName="/xl/charts/colors106.xml" ContentType="application/vnd.ms-office.chartcolorstyle+xml"/>
  <Override PartName="/xl/charts/chart107.xml" ContentType="application/vnd.openxmlformats-officedocument.drawingml.chart+xml"/>
  <Override PartName="/xl/charts/style107.xml" ContentType="application/vnd.ms-office.chartstyle+xml"/>
  <Override PartName="/xl/charts/colors107.xml" ContentType="application/vnd.ms-office.chartcolorstyle+xml"/>
  <Override PartName="/xl/charts/chart108.xml" ContentType="application/vnd.openxmlformats-officedocument.drawingml.chart+xml"/>
  <Override PartName="/xl/charts/style108.xml" ContentType="application/vnd.ms-office.chartstyle+xml"/>
  <Override PartName="/xl/charts/colors108.xml" ContentType="application/vnd.ms-office.chartcolorstyle+xml"/>
  <Override PartName="/xl/theme/themeOverride42.xml" ContentType="application/vnd.openxmlformats-officedocument.themeOverride+xml"/>
  <Override PartName="/xl/charts/chart109.xml" ContentType="application/vnd.openxmlformats-officedocument.drawingml.chart+xml"/>
  <Override PartName="/xl/charts/style109.xml" ContentType="application/vnd.ms-office.chartstyle+xml"/>
  <Override PartName="/xl/charts/colors109.xml" ContentType="application/vnd.ms-office.chartcolorstyle+xml"/>
  <Override PartName="/xl/theme/themeOverride43.xml" ContentType="application/vnd.openxmlformats-officedocument.themeOverride+xml"/>
  <Override PartName="/xl/charts/chart110.xml" ContentType="application/vnd.openxmlformats-officedocument.drawingml.chart+xml"/>
  <Override PartName="/xl/charts/style110.xml" ContentType="application/vnd.ms-office.chartstyle+xml"/>
  <Override PartName="/xl/charts/colors110.xml" ContentType="application/vnd.ms-office.chartcolorstyle+xml"/>
  <Override PartName="/xl/theme/themeOverride44.xml" ContentType="application/vnd.openxmlformats-officedocument.themeOverride+xml"/>
  <Override PartName="/xl/drawings/drawing12.xml" ContentType="application/vnd.openxmlformats-officedocument.drawing+xml"/>
  <Override PartName="/xl/charts/chart111.xml" ContentType="application/vnd.openxmlformats-officedocument.drawingml.chart+xml"/>
  <Override PartName="/xl/charts/style111.xml" ContentType="application/vnd.ms-office.chartstyle+xml"/>
  <Override PartName="/xl/charts/colors111.xml" ContentType="application/vnd.ms-office.chartcolorstyle+xml"/>
  <Override PartName="/xl/charts/chart112.xml" ContentType="application/vnd.openxmlformats-officedocument.drawingml.chart+xml"/>
  <Override PartName="/xl/charts/style112.xml" ContentType="application/vnd.ms-office.chartstyle+xml"/>
  <Override PartName="/xl/charts/colors112.xml" ContentType="application/vnd.ms-office.chartcolorstyle+xml"/>
  <Override PartName="/xl/theme/themeOverride45.xml" ContentType="application/vnd.openxmlformats-officedocument.themeOverride+xml"/>
  <Override PartName="/xl/charts/chart113.xml" ContentType="application/vnd.openxmlformats-officedocument.drawingml.chart+xml"/>
  <Override PartName="/xl/charts/style113.xml" ContentType="application/vnd.ms-office.chartstyle+xml"/>
  <Override PartName="/xl/charts/colors113.xml" ContentType="application/vnd.ms-office.chartcolorstyle+xml"/>
  <Override PartName="/xl/charts/chart114.xml" ContentType="application/vnd.openxmlformats-officedocument.drawingml.chart+xml"/>
  <Override PartName="/xl/charts/style114.xml" ContentType="application/vnd.ms-office.chartstyle+xml"/>
  <Override PartName="/xl/charts/colors114.xml" ContentType="application/vnd.ms-office.chartcolorstyle+xml"/>
  <Override PartName="/xl/charts/chart115.xml" ContentType="application/vnd.openxmlformats-officedocument.drawingml.chart+xml"/>
  <Override PartName="/xl/charts/style115.xml" ContentType="application/vnd.ms-office.chartstyle+xml"/>
  <Override PartName="/xl/charts/colors115.xml" ContentType="application/vnd.ms-office.chartcolorstyle+xml"/>
  <Override PartName="/xl/charts/chart116.xml" ContentType="application/vnd.openxmlformats-officedocument.drawingml.chart+xml"/>
  <Override PartName="/xl/charts/style116.xml" ContentType="application/vnd.ms-office.chartstyle+xml"/>
  <Override PartName="/xl/charts/colors116.xml" ContentType="application/vnd.ms-office.chartcolorstyle+xml"/>
  <Override PartName="/xl/charts/chart117.xml" ContentType="application/vnd.openxmlformats-officedocument.drawingml.chart+xml"/>
  <Override PartName="/xl/charts/style117.xml" ContentType="application/vnd.ms-office.chartstyle+xml"/>
  <Override PartName="/xl/charts/colors117.xml" ContentType="application/vnd.ms-office.chartcolorstyle+xml"/>
  <Override PartName="/xl/charts/chart118.xml" ContentType="application/vnd.openxmlformats-officedocument.drawingml.chart+xml"/>
  <Override PartName="/xl/charts/style118.xml" ContentType="application/vnd.ms-office.chartstyle+xml"/>
  <Override PartName="/xl/charts/colors118.xml" ContentType="application/vnd.ms-office.chartcolorstyle+xml"/>
  <Override PartName="/xl/theme/themeOverride46.xml" ContentType="application/vnd.openxmlformats-officedocument.themeOverride+xml"/>
  <Override PartName="/xl/charts/chart119.xml" ContentType="application/vnd.openxmlformats-officedocument.drawingml.chart+xml"/>
  <Override PartName="/xl/charts/style119.xml" ContentType="application/vnd.ms-office.chartstyle+xml"/>
  <Override PartName="/xl/charts/colors119.xml" ContentType="application/vnd.ms-office.chartcolorstyle+xml"/>
  <Override PartName="/xl/theme/themeOverride47.xml" ContentType="application/vnd.openxmlformats-officedocument.themeOverride+xml"/>
  <Override PartName="/xl/charts/chart120.xml" ContentType="application/vnd.openxmlformats-officedocument.drawingml.chart+xml"/>
  <Override PartName="/xl/charts/style120.xml" ContentType="application/vnd.ms-office.chartstyle+xml"/>
  <Override PartName="/xl/charts/colors120.xml" ContentType="application/vnd.ms-office.chartcolorstyle+xml"/>
  <Override PartName="/xl/theme/themeOverride48.xml" ContentType="application/vnd.openxmlformats-officedocument.themeOverride+xml"/>
  <Override PartName="/xl/drawings/drawing13.xml" ContentType="application/vnd.openxmlformats-officedocument.drawing+xml"/>
  <Override PartName="/xl/charts/chart121.xml" ContentType="application/vnd.openxmlformats-officedocument.drawingml.chart+xml"/>
  <Override PartName="/xl/charts/style121.xml" ContentType="application/vnd.ms-office.chartstyle+xml"/>
  <Override PartName="/xl/charts/colors121.xml" ContentType="application/vnd.ms-office.chartcolorstyle+xml"/>
  <Override PartName="/xl/charts/chart122.xml" ContentType="application/vnd.openxmlformats-officedocument.drawingml.chart+xml"/>
  <Override PartName="/xl/charts/style122.xml" ContentType="application/vnd.ms-office.chartstyle+xml"/>
  <Override PartName="/xl/charts/colors122.xml" ContentType="application/vnd.ms-office.chartcolorstyle+xml"/>
  <Override PartName="/xl/theme/themeOverride49.xml" ContentType="application/vnd.openxmlformats-officedocument.themeOverride+xml"/>
  <Override PartName="/xl/charts/chart123.xml" ContentType="application/vnd.openxmlformats-officedocument.drawingml.chart+xml"/>
  <Override PartName="/xl/charts/style123.xml" ContentType="application/vnd.ms-office.chartstyle+xml"/>
  <Override PartName="/xl/charts/colors123.xml" ContentType="application/vnd.ms-office.chartcolorstyle+xml"/>
  <Override PartName="/xl/charts/chart124.xml" ContentType="application/vnd.openxmlformats-officedocument.drawingml.chart+xml"/>
  <Override PartName="/xl/charts/style124.xml" ContentType="application/vnd.ms-office.chartstyle+xml"/>
  <Override PartName="/xl/charts/colors124.xml" ContentType="application/vnd.ms-office.chartcolorstyle+xml"/>
  <Override PartName="/xl/charts/chart125.xml" ContentType="application/vnd.openxmlformats-officedocument.drawingml.chart+xml"/>
  <Override PartName="/xl/charts/style125.xml" ContentType="application/vnd.ms-office.chartstyle+xml"/>
  <Override PartName="/xl/charts/colors125.xml" ContentType="application/vnd.ms-office.chartcolorstyle+xml"/>
  <Override PartName="/xl/charts/chart126.xml" ContentType="application/vnd.openxmlformats-officedocument.drawingml.chart+xml"/>
  <Override PartName="/xl/charts/style126.xml" ContentType="application/vnd.ms-office.chartstyle+xml"/>
  <Override PartName="/xl/charts/colors126.xml" ContentType="application/vnd.ms-office.chartcolorstyle+xml"/>
  <Override PartName="/xl/charts/chart127.xml" ContentType="application/vnd.openxmlformats-officedocument.drawingml.chart+xml"/>
  <Override PartName="/xl/charts/style127.xml" ContentType="application/vnd.ms-office.chartstyle+xml"/>
  <Override PartName="/xl/charts/colors127.xml" ContentType="application/vnd.ms-office.chartcolorstyle+xml"/>
  <Override PartName="/xl/charts/chart128.xml" ContentType="application/vnd.openxmlformats-officedocument.drawingml.chart+xml"/>
  <Override PartName="/xl/charts/style128.xml" ContentType="application/vnd.ms-office.chartstyle+xml"/>
  <Override PartName="/xl/charts/colors128.xml" ContentType="application/vnd.ms-office.chartcolorstyle+xml"/>
  <Override PartName="/xl/theme/themeOverride50.xml" ContentType="application/vnd.openxmlformats-officedocument.themeOverride+xml"/>
  <Override PartName="/xl/charts/chart129.xml" ContentType="application/vnd.openxmlformats-officedocument.drawingml.chart+xml"/>
  <Override PartName="/xl/charts/style129.xml" ContentType="application/vnd.ms-office.chartstyle+xml"/>
  <Override PartName="/xl/charts/colors129.xml" ContentType="application/vnd.ms-office.chartcolorstyle+xml"/>
  <Override PartName="/xl/theme/themeOverride51.xml" ContentType="application/vnd.openxmlformats-officedocument.themeOverride+xml"/>
  <Override PartName="/xl/charts/chart130.xml" ContentType="application/vnd.openxmlformats-officedocument.drawingml.chart+xml"/>
  <Override PartName="/xl/charts/style130.xml" ContentType="application/vnd.ms-office.chartstyle+xml"/>
  <Override PartName="/xl/charts/colors130.xml" ContentType="application/vnd.ms-office.chartcolorstyle+xml"/>
  <Override PartName="/xl/theme/themeOverride52.xml" ContentType="application/vnd.openxmlformats-officedocument.themeOverride+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15348" windowHeight="5652" tabRatio="905" activeTab="12"/>
  </bookViews>
  <sheets>
    <sheet name="SC11" sheetId="1" r:id="rId1"/>
    <sheet name="SC12" sheetId="3" r:id="rId2"/>
    <sheet name="SC13" sheetId="4" r:id="rId3"/>
    <sheet name="SC14" sheetId="5" r:id="rId4"/>
    <sheet name="SC15" sheetId="6" r:id="rId5"/>
    <sheet name="SC16" sheetId="7" r:id="rId6"/>
    <sheet name="SC17" sheetId="8" r:id="rId7"/>
    <sheet name="SC18" sheetId="9" r:id="rId8"/>
    <sheet name="SC19" sheetId="10" r:id="rId9"/>
    <sheet name="SC20" sheetId="11" r:id="rId10"/>
    <sheet name="SC21" sheetId="12" r:id="rId11"/>
    <sheet name="SC22" sheetId="13" r:id="rId12"/>
    <sheet name="SC23" sheetId="14" r:id="rId13"/>
    <sheet name="CLASSIF FEM" sheetId="2" r:id="rId14"/>
    <sheet name="CYCLES" sheetId="15" r:id="rId15"/>
  </sheets>
  <definedNames>
    <definedName name="_xlnm.Print_Area" localSheetId="0">'SC11'!$A$1:$AB$123</definedName>
    <definedName name="_xlnm.Print_Area" localSheetId="1">'SC12'!$A$1:$AB$122</definedName>
    <definedName name="_xlnm.Print_Area" localSheetId="2">'SC13'!$A$1:$AB$122</definedName>
    <definedName name="_xlnm.Print_Area" localSheetId="3">'SC14'!$A$1:$AB$122</definedName>
    <definedName name="_xlnm.Print_Area" localSheetId="4">'SC15'!$A$1:$AB$122</definedName>
    <definedName name="_xlnm.Print_Area" localSheetId="5">'SC16'!$A$1:$AB$129</definedName>
    <definedName name="_xlnm.Print_Area" localSheetId="6">'SC17'!$A$1:$AB$128</definedName>
    <definedName name="_xlnm.Print_Area" localSheetId="7">'SC18'!$A$1:$AB$130</definedName>
    <definedName name="_xlnm.Print_Area" localSheetId="8">'SC19'!$A$1:$AB$130</definedName>
    <definedName name="_xlnm.Print_Area" localSheetId="9">'SC20'!$A$1:$AB$130</definedName>
    <definedName name="_xlnm.Print_Area" localSheetId="10">'SC21'!$A$1:$AB$130</definedName>
    <definedName name="_xlnm.Print_Area" localSheetId="11">'SC22'!$A$1:$AB$132</definedName>
    <definedName name="_xlnm.Print_Area" localSheetId="12">'SC23'!$A$1:$AB$132</definedName>
  </definedNames>
  <calcPr calcId="152511" concurrentCalc="0"/>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A48" i="14" l="1"/>
  <c r="A1" i="14"/>
  <c r="A48" i="13"/>
  <c r="A1" i="13"/>
  <c r="A48" i="12"/>
  <c r="A1" i="12"/>
  <c r="A48" i="11"/>
  <c r="A1" i="11"/>
  <c r="A48" i="10"/>
  <c r="A1" i="10"/>
  <c r="A48" i="9"/>
  <c r="A1" i="9"/>
  <c r="A48" i="8"/>
  <c r="A1" i="8"/>
  <c r="A48" i="7"/>
  <c r="A1" i="7"/>
  <c r="A48" i="6"/>
  <c r="A1" i="6"/>
  <c r="A48" i="5"/>
  <c r="A1" i="5"/>
  <c r="A48" i="4"/>
  <c r="A1" i="4"/>
  <c r="A48" i="3"/>
  <c r="A1" i="3"/>
  <c r="A48" i="1"/>
  <c r="A1" i="1"/>
  <c r="D29" i="15"/>
  <c r="D28" i="15"/>
  <c r="I6" i="15"/>
  <c r="I11" i="15"/>
  <c r="T14" i="3"/>
  <c r="X14" i="3"/>
  <c r="D45" i="3"/>
  <c r="F46" i="3"/>
  <c r="T14" i="1"/>
  <c r="X14" i="1"/>
  <c r="D45" i="1"/>
  <c r="F46" i="1"/>
  <c r="I5" i="15"/>
  <c r="I10" i="15"/>
  <c r="T13" i="3"/>
  <c r="X13" i="3"/>
  <c r="D43" i="3"/>
  <c r="F44" i="3"/>
  <c r="T13" i="1"/>
  <c r="X13" i="1"/>
  <c r="D43" i="1"/>
  <c r="F44" i="1"/>
  <c r="I4" i="15"/>
  <c r="H39" i="3"/>
  <c r="I9" i="15"/>
  <c r="T12" i="3"/>
  <c r="X12" i="3"/>
  <c r="D41" i="3"/>
  <c r="F42" i="3"/>
  <c r="H39" i="1"/>
  <c r="T12" i="1"/>
  <c r="X12" i="1"/>
  <c r="D41" i="1"/>
  <c r="F42" i="1"/>
  <c r="Y50" i="14"/>
  <c r="Y49" i="14"/>
  <c r="Y50" i="13"/>
  <c r="Y49" i="13"/>
  <c r="Y50" i="12"/>
  <c r="Y49" i="12"/>
  <c r="Y50" i="11"/>
  <c r="Y49" i="11"/>
  <c r="Y50" i="10"/>
  <c r="Y49" i="10"/>
  <c r="Y50" i="9"/>
  <c r="Y49" i="9"/>
  <c r="Y50" i="8"/>
  <c r="Y49" i="8"/>
  <c r="Y50" i="7"/>
  <c r="Y49" i="7"/>
  <c r="Y50" i="6"/>
  <c r="Y49" i="6"/>
  <c r="Y49" i="5"/>
  <c r="Y50" i="5"/>
  <c r="Y50" i="4"/>
  <c r="Y49" i="4"/>
  <c r="Y50" i="1"/>
  <c r="Y49" i="1"/>
  <c r="T14" i="14"/>
  <c r="X14" i="14"/>
  <c r="T13" i="14"/>
  <c r="X13" i="14"/>
  <c r="H39" i="14"/>
  <c r="T12" i="14"/>
  <c r="X12" i="14"/>
  <c r="T14" i="13"/>
  <c r="X14" i="13"/>
  <c r="T13" i="13"/>
  <c r="X13" i="13"/>
  <c r="H39" i="13"/>
  <c r="T12" i="13"/>
  <c r="X12" i="13"/>
  <c r="T14" i="12"/>
  <c r="X14" i="12"/>
  <c r="T13" i="12"/>
  <c r="X13" i="12"/>
  <c r="H39" i="12"/>
  <c r="T12" i="12"/>
  <c r="X12" i="12"/>
  <c r="T14" i="11"/>
  <c r="X14" i="11"/>
  <c r="T13" i="11"/>
  <c r="X13" i="11"/>
  <c r="H39" i="11"/>
  <c r="T12" i="11"/>
  <c r="X12" i="11"/>
  <c r="T14" i="10"/>
  <c r="X14" i="10"/>
  <c r="T13" i="10"/>
  <c r="X13" i="10"/>
  <c r="H39" i="10"/>
  <c r="T12" i="10"/>
  <c r="X12" i="10"/>
  <c r="T14" i="9"/>
  <c r="X14" i="9"/>
  <c r="T13" i="9"/>
  <c r="X13" i="9"/>
  <c r="H39" i="9"/>
  <c r="T12" i="9"/>
  <c r="X12" i="9"/>
  <c r="T14" i="8"/>
  <c r="X14" i="8"/>
  <c r="T13" i="8"/>
  <c r="X13" i="8"/>
  <c r="H39" i="8"/>
  <c r="T12" i="8"/>
  <c r="X12" i="8"/>
  <c r="T14" i="7"/>
  <c r="X14" i="7"/>
  <c r="T13" i="7"/>
  <c r="X13" i="7"/>
  <c r="H39" i="7"/>
  <c r="T12" i="7"/>
  <c r="X12" i="7"/>
  <c r="T14" i="6"/>
  <c r="X14" i="6"/>
  <c r="T13" i="6"/>
  <c r="X13" i="6"/>
  <c r="H39" i="6"/>
  <c r="T12" i="6"/>
  <c r="X12" i="6"/>
  <c r="T14" i="5"/>
  <c r="X14" i="5"/>
  <c r="T13" i="5"/>
  <c r="X13" i="5"/>
  <c r="H39" i="5"/>
  <c r="T12" i="5"/>
  <c r="X12" i="5"/>
  <c r="T14" i="4"/>
  <c r="X14" i="4"/>
  <c r="T13" i="4"/>
  <c r="X13" i="4"/>
  <c r="H39" i="4"/>
  <c r="T12" i="4"/>
  <c r="X12" i="4"/>
  <c r="C35" i="15"/>
  <c r="D35" i="15"/>
  <c r="C34" i="15"/>
  <c r="D34" i="15"/>
  <c r="D6" i="15"/>
  <c r="D5" i="15"/>
  <c r="D4" i="15"/>
  <c r="Y48" i="14"/>
  <c r="R7" i="14"/>
  <c r="Y1" i="14"/>
  <c r="Y48" i="13"/>
  <c r="R7" i="13"/>
  <c r="Y1" i="13"/>
  <c r="Y48" i="12"/>
  <c r="R7" i="12"/>
  <c r="Y1" i="12"/>
  <c r="Y48" i="11"/>
  <c r="R7" i="11"/>
  <c r="Y1" i="11"/>
  <c r="Y48" i="10"/>
  <c r="R7" i="10"/>
  <c r="Y1" i="10"/>
  <c r="Y48" i="9"/>
  <c r="R7" i="9"/>
  <c r="Y1" i="9"/>
  <c r="Y48" i="8"/>
  <c r="R7" i="8"/>
  <c r="Y1" i="8"/>
  <c r="Y48" i="7"/>
  <c r="R7" i="7"/>
  <c r="Y1" i="7"/>
  <c r="Y48" i="6"/>
  <c r="R7" i="6"/>
  <c r="Y1" i="6"/>
  <c r="Y48" i="5"/>
  <c r="R7" i="5"/>
  <c r="Y1" i="5"/>
  <c r="Y48" i="4"/>
  <c r="R7" i="4"/>
  <c r="Y1" i="4"/>
  <c r="Y48" i="3"/>
  <c r="Y48" i="1"/>
  <c r="Y1" i="1"/>
  <c r="Y1" i="3"/>
  <c r="R7" i="3"/>
  <c r="R7" i="1"/>
  <c r="D43" i="14"/>
  <c r="F44" i="14"/>
  <c r="D43" i="4"/>
  <c r="F44" i="4"/>
  <c r="D45" i="13"/>
  <c r="F46" i="13"/>
  <c r="D45" i="11"/>
  <c r="F46" i="11"/>
  <c r="D45" i="9"/>
  <c r="F46" i="9"/>
  <c r="D45" i="7"/>
  <c r="F46" i="7"/>
  <c r="D45" i="5"/>
  <c r="F46" i="5"/>
  <c r="D45" i="6"/>
  <c r="F46" i="6"/>
  <c r="D45" i="14"/>
  <c r="F46" i="14"/>
  <c r="D45" i="12"/>
  <c r="F46" i="12"/>
  <c r="D45" i="10"/>
  <c r="F46" i="10"/>
  <c r="D45" i="8"/>
  <c r="F46" i="8"/>
  <c r="D45" i="4"/>
  <c r="F46" i="4"/>
  <c r="D41" i="5"/>
  <c r="F42" i="5"/>
  <c r="D43" i="5"/>
  <c r="F44" i="5"/>
  <c r="D41" i="7"/>
  <c r="F42" i="7"/>
  <c r="D43" i="7"/>
  <c r="F44" i="7"/>
  <c r="D41" i="9"/>
  <c r="F42" i="9"/>
  <c r="D43" i="9"/>
  <c r="F44" i="9"/>
  <c r="D41" i="11"/>
  <c r="F42" i="11"/>
  <c r="D43" i="11"/>
  <c r="F44" i="11"/>
  <c r="D41" i="13"/>
  <c r="F42" i="13"/>
  <c r="D43" i="13"/>
  <c r="F44" i="13"/>
  <c r="D41" i="4"/>
  <c r="F42" i="4"/>
  <c r="D41" i="6"/>
  <c r="F42" i="6"/>
  <c r="D43" i="6"/>
  <c r="F44" i="6"/>
  <c r="D41" i="8"/>
  <c r="F42" i="8"/>
  <c r="D43" i="8"/>
  <c r="F44" i="8"/>
  <c r="D41" i="10"/>
  <c r="F42" i="10"/>
  <c r="D43" i="10"/>
  <c r="F44" i="10"/>
  <c r="D41" i="12"/>
  <c r="F42" i="12"/>
  <c r="D43" i="12"/>
  <c r="F44" i="12"/>
  <c r="D41" i="14"/>
  <c r="F42" i="14"/>
</calcChain>
</file>

<file path=xl/sharedStrings.xml><?xml version="1.0" encoding="utf-8"?>
<sst xmlns="http://schemas.openxmlformats.org/spreadsheetml/2006/main" count="4613" uniqueCount="624">
  <si>
    <t>M5</t>
  </si>
  <si>
    <t>Q4</t>
  </si>
  <si>
    <t>A8</t>
  </si>
  <si>
    <t>FEM CLASSIFICATION (1)</t>
  </si>
  <si>
    <t>(1)</t>
  </si>
  <si>
    <t>From calc notices</t>
  </si>
  <si>
    <t>Estimated</t>
  </si>
  <si>
    <t>(2)</t>
  </si>
  <si>
    <t>CAPACITY</t>
  </si>
  <si>
    <t>GENERAL CONDITIONS</t>
  </si>
  <si>
    <t>Maximum value, considering the load spectrum taken for design is respected.</t>
  </si>
  <si>
    <t>STRUCTURE</t>
  </si>
  <si>
    <t>Characteristics - History  - Inspection</t>
  </si>
  <si>
    <t>Budget</t>
  </si>
  <si>
    <t>HOIST</t>
  </si>
  <si>
    <t>TRAVEL</t>
  </si>
  <si>
    <t>HISTORY</t>
  </si>
  <si>
    <t>Year</t>
  </si>
  <si>
    <t>Cost K€</t>
  </si>
  <si>
    <t>Description</t>
  </si>
  <si>
    <t>CLASSIF</t>
  </si>
  <si>
    <t>KP MIN</t>
  </si>
  <si>
    <t>CYCLES MIN</t>
  </si>
  <si>
    <t>CYCLE MAX</t>
  </si>
  <si>
    <t>KP MAX</t>
  </si>
  <si>
    <t>U0-Q1-A1</t>
  </si>
  <si>
    <t>U0-Q2-A1</t>
  </si>
  <si>
    <t>U0-Q3-A1</t>
  </si>
  <si>
    <t>U0-Q4-A2</t>
  </si>
  <si>
    <t>U1-Q1-A1</t>
  </si>
  <si>
    <t>U1-Q2-A1</t>
  </si>
  <si>
    <t>U1-Q3-A2</t>
  </si>
  <si>
    <t>U1-Q4-A3</t>
  </si>
  <si>
    <t>U2-Q1-A1</t>
  </si>
  <si>
    <t>U2-Q2-A2</t>
  </si>
  <si>
    <t>U2-Q3-A3</t>
  </si>
  <si>
    <t>U2-Q4-A4</t>
  </si>
  <si>
    <t>U3-Q1-A2</t>
  </si>
  <si>
    <t>U3-Q2-A3</t>
  </si>
  <si>
    <t>U3-Q3-A4</t>
  </si>
  <si>
    <t>U3-Q4-A5</t>
  </si>
  <si>
    <t>U4-Q1-A3</t>
  </si>
  <si>
    <t>U4-Q2-A4</t>
  </si>
  <si>
    <t>U4-Q3-A5</t>
  </si>
  <si>
    <t>U4-Q4-A6</t>
  </si>
  <si>
    <t>U5-Q1-A4</t>
  </si>
  <si>
    <t>U5-Q2-A5</t>
  </si>
  <si>
    <t>U5-Q3-A6</t>
  </si>
  <si>
    <t>U5-Q4-A7</t>
  </si>
  <si>
    <t>U6-Q1-A5</t>
  </si>
  <si>
    <t>U6-Q2-A6</t>
  </si>
  <si>
    <t>U6-Q3-A7</t>
  </si>
  <si>
    <t>U6-Q4-A8</t>
  </si>
  <si>
    <t>U7-Q1-A6</t>
  </si>
  <si>
    <t>U7-Q2-A7</t>
  </si>
  <si>
    <t>U7-Q3-A8</t>
  </si>
  <si>
    <t>U7-Q4-A8</t>
  </si>
  <si>
    <t>U8-Q1-A7</t>
  </si>
  <si>
    <t>U8-Q2-A8</t>
  </si>
  <si>
    <t>U8-Q3-A8</t>
  </si>
  <si>
    <t>U8-Q4-A8</t>
  </si>
  <si>
    <t>U9-Q1-A8</t>
  </si>
  <si>
    <t>U9-Q2-A8</t>
  </si>
  <si>
    <t>U9-Q3-A8</t>
  </si>
  <si>
    <t xml:space="preserve"> "INFINI"</t>
  </si>
  <si>
    <t>U9-Q4-A8</t>
  </si>
  <si>
    <t>CLASSIFICATION DES STRUCTURES</t>
  </si>
  <si>
    <t>CLASSIFICATIONS DES MECANISMES</t>
  </si>
  <si>
    <t>HRS MIN</t>
  </si>
  <si>
    <t>HRS MAX</t>
  </si>
  <si>
    <t>KM MIN</t>
  </si>
  <si>
    <t>KM MAX</t>
  </si>
  <si>
    <t>T0-L1-M1</t>
  </si>
  <si>
    <t>T0-L2-M1</t>
  </si>
  <si>
    <t>T0-L3-M1</t>
  </si>
  <si>
    <t>T0-L4-M2</t>
  </si>
  <si>
    <t>T1-L1-M1</t>
  </si>
  <si>
    <t>T1-L2-M1</t>
  </si>
  <si>
    <t>T1-L3-M2</t>
  </si>
  <si>
    <t>T1-L4-M3</t>
  </si>
  <si>
    <t>T2-L1-M1</t>
  </si>
  <si>
    <t>T2-L2-M2</t>
  </si>
  <si>
    <t>T2-L3-M3</t>
  </si>
  <si>
    <t>T2-L4-M4</t>
  </si>
  <si>
    <t>T3-L1-M2</t>
  </si>
  <si>
    <t>T3-L2-M3</t>
  </si>
  <si>
    <t>T3-L3-M4</t>
  </si>
  <si>
    <t>T3-L4-M5</t>
  </si>
  <si>
    <t>T4-L1-M3</t>
  </si>
  <si>
    <t>T4-L2-M4</t>
  </si>
  <si>
    <t>T4-L3-M5</t>
  </si>
  <si>
    <t>T4-L4-M6</t>
  </si>
  <si>
    <t>T5-L1-M4</t>
  </si>
  <si>
    <t>T5-L2-M5</t>
  </si>
  <si>
    <t>T5-L3-M6</t>
  </si>
  <si>
    <t>T5-L4-M7</t>
  </si>
  <si>
    <t>T6-L1-M5</t>
  </si>
  <si>
    <t>T6-L2-M6</t>
  </si>
  <si>
    <t>T6-L3-M7</t>
  </si>
  <si>
    <t>T6-L4-M8</t>
  </si>
  <si>
    <t>T7-L1-M6</t>
  </si>
  <si>
    <t>T7-L2-M7</t>
  </si>
  <si>
    <t>T7-L3-M8</t>
  </si>
  <si>
    <t>T7-L4-M8</t>
  </si>
  <si>
    <t>T8-L1-M7</t>
  </si>
  <si>
    <t>T8-L2-M8</t>
  </si>
  <si>
    <t>T8-L3-M8</t>
  </si>
  <si>
    <t>T8-L4-M8</t>
  </si>
  <si>
    <t>T9-L1-M8</t>
  </si>
  <si>
    <t>T9-L2-M8</t>
  </si>
  <si>
    <t>T9-L3-M8</t>
  </si>
  <si>
    <t>T9-L4-M8</t>
  </si>
  <si>
    <t>CORRESPONDANCES STUCTURES</t>
  </si>
  <si>
    <t>CORRESPONDANCES MECANISMES</t>
  </si>
  <si>
    <t>M1</t>
  </si>
  <si>
    <t>M2</t>
  </si>
  <si>
    <t>M3</t>
  </si>
  <si>
    <t>M4</t>
  </si>
  <si>
    <t>M6</t>
  </si>
  <si>
    <t>M7</t>
  </si>
  <si>
    <t>M8</t>
  </si>
  <si>
    <t>A1</t>
  </si>
  <si>
    <t>A2</t>
  </si>
  <si>
    <t>A3</t>
  </si>
  <si>
    <t>A4</t>
  </si>
  <si>
    <t>A5</t>
  </si>
  <si>
    <t>A6</t>
  </si>
  <si>
    <t>A7</t>
  </si>
  <si>
    <t>U0-Q1</t>
  </si>
  <si>
    <t>U0-Q2</t>
  </si>
  <si>
    <t>U0-Q3</t>
  </si>
  <si>
    <t>U0-Q4</t>
  </si>
  <si>
    <t>U1-Q1</t>
  </si>
  <si>
    <t>U1-Q2</t>
  </si>
  <si>
    <t>U1-Q3</t>
  </si>
  <si>
    <t>U1-Q4</t>
  </si>
  <si>
    <t>U2-Q1</t>
  </si>
  <si>
    <t>U2-Q2</t>
  </si>
  <si>
    <t>U2-Q3</t>
  </si>
  <si>
    <t>U2-Q4</t>
  </si>
  <si>
    <t>U3-Q1</t>
  </si>
  <si>
    <t>U3-Q2</t>
  </si>
  <si>
    <t>U3-Q3</t>
  </si>
  <si>
    <t>U3-Q4</t>
  </si>
  <si>
    <t>U4-Q1</t>
  </si>
  <si>
    <t>U4-Q2</t>
  </si>
  <si>
    <t>U4-Q3</t>
  </si>
  <si>
    <t>U4-Q4</t>
  </si>
  <si>
    <t>U5-Q1</t>
  </si>
  <si>
    <t>U5-Q2</t>
  </si>
  <si>
    <t>U5-Q3</t>
  </si>
  <si>
    <t>U5-Q4</t>
  </si>
  <si>
    <t>U6-Q1</t>
  </si>
  <si>
    <t>U6-Q2</t>
  </si>
  <si>
    <t>U6-Q3</t>
  </si>
  <si>
    <t>U6-Q4</t>
  </si>
  <si>
    <t>U7-Q1</t>
  </si>
  <si>
    <t>U7-Q2</t>
  </si>
  <si>
    <t>U7-Q3</t>
  </si>
  <si>
    <t>U7-Q4</t>
  </si>
  <si>
    <t>U8-Q1</t>
  </si>
  <si>
    <t>U8-Q2</t>
  </si>
  <si>
    <t>U8-Q3</t>
  </si>
  <si>
    <t>U8-Q4</t>
  </si>
  <si>
    <t>U9-Q1</t>
  </si>
  <si>
    <t>U9-Q2</t>
  </si>
  <si>
    <t>U9-Q3</t>
  </si>
  <si>
    <t>U9-Q4</t>
  </si>
  <si>
    <t>T0-L1</t>
  </si>
  <si>
    <t>T0-L2</t>
  </si>
  <si>
    <t>T0-L3</t>
  </si>
  <si>
    <t>T0-L4</t>
  </si>
  <si>
    <t>T1-L1</t>
  </si>
  <si>
    <t>T1-L2</t>
  </si>
  <si>
    <t>T1-L3</t>
  </si>
  <si>
    <t>T1-L4</t>
  </si>
  <si>
    <t>T2-L1</t>
  </si>
  <si>
    <t>T2-L2</t>
  </si>
  <si>
    <t>T2-L3</t>
  </si>
  <si>
    <t>T2-L4</t>
  </si>
  <si>
    <t>T3-L1</t>
  </si>
  <si>
    <t>T3-L2</t>
  </si>
  <si>
    <t>T3-L3</t>
  </si>
  <si>
    <t>T3-L4</t>
  </si>
  <si>
    <t>T4-L1</t>
  </si>
  <si>
    <t>T4-L2</t>
  </si>
  <si>
    <t>T4-L3</t>
  </si>
  <si>
    <t>T4-L4</t>
  </si>
  <si>
    <t>T5-L1</t>
  </si>
  <si>
    <t>T5-L2</t>
  </si>
  <si>
    <t>T5-L3</t>
  </si>
  <si>
    <t>T5-L4</t>
  </si>
  <si>
    <t>T6-L1</t>
  </si>
  <si>
    <t>T6-L2</t>
  </si>
  <si>
    <t>T6-L3</t>
  </si>
  <si>
    <t>T6-L4</t>
  </si>
  <si>
    <t>T7-L1</t>
  </si>
  <si>
    <t>T7-L2</t>
  </si>
  <si>
    <t>T7-L3</t>
  </si>
  <si>
    <t>T7-L4</t>
  </si>
  <si>
    <t>T8-L1</t>
  </si>
  <si>
    <t>T8-L2</t>
  </si>
  <si>
    <t>T8-L3</t>
  </si>
  <si>
    <t>T8-L4</t>
  </si>
  <si>
    <t>T9-L1</t>
  </si>
  <si>
    <t>T9-L2</t>
  </si>
  <si>
    <t>T9-L3</t>
  </si>
  <si>
    <t>T9-L4</t>
  </si>
  <si>
    <t>T4</t>
  </si>
  <si>
    <t>L1</t>
  </si>
  <si>
    <t>T5</t>
  </si>
  <si>
    <t>L4</t>
  </si>
  <si>
    <t>L3</t>
  </si>
  <si>
    <t>L2</t>
  </si>
  <si>
    <t>(3)</t>
  </si>
  <si>
    <t>Q3</t>
  </si>
  <si>
    <t>LIFE TIME</t>
  </si>
  <si>
    <t>KP-KM MAX</t>
  </si>
  <si>
    <t>Q</t>
  </si>
  <si>
    <t>L</t>
  </si>
  <si>
    <t>Q1</t>
  </si>
  <si>
    <t>Q2</t>
  </si>
  <si>
    <t>Reliability - Availability</t>
  </si>
  <si>
    <t>U6</t>
  </si>
  <si>
    <t>MANUFACTURER</t>
  </si>
  <si>
    <t>SISU</t>
  </si>
  <si>
    <t>CONTAINER HEIGHT</t>
  </si>
  <si>
    <t>(2+1)</t>
  </si>
  <si>
    <t>DESIGN LIFETIME (2)</t>
  </si>
  <si>
    <t>ACCESS</t>
  </si>
  <si>
    <t>HYDRAULIC</t>
  </si>
  <si>
    <t>ELECTRIC</t>
  </si>
  <si>
    <t>INSPECTION</t>
  </si>
  <si>
    <t>OVERVIEW</t>
  </si>
  <si>
    <t>STRUCTURE:</t>
  </si>
  <si>
    <t>HOIST:</t>
  </si>
  <si>
    <t>TRAVEL:</t>
  </si>
  <si>
    <t>CYCLES:</t>
  </si>
  <si>
    <t>HOURS:</t>
  </si>
  <si>
    <t>KALMAR</t>
  </si>
  <si>
    <t>Slight corrosion, structure is scratch but unimpaired</t>
  </si>
  <si>
    <t>Guide rails are dry (lack of grease, greasing circuit disconnected), headblock to spreader chain link deformed</t>
  </si>
  <si>
    <r>
      <t xml:space="preserve">Underinflated tyres, valve caps missing, </t>
    </r>
    <r>
      <rPr>
        <sz val="9"/>
        <color rgb="FFFF0000"/>
        <rFont val="Calibri"/>
        <family val="2"/>
        <scheme val="minor"/>
      </rPr>
      <t>unprotected cardan joint</t>
    </r>
  </si>
  <si>
    <t>CABIN</t>
  </si>
  <si>
    <t>Slight oil leaks near sterring mechanism and at top platform</t>
  </si>
  <si>
    <t>Ok</t>
  </si>
  <si>
    <t>Scratched but unimpaired, cabin support slightly deformed, slight corrosion on top</t>
  </si>
  <si>
    <t>Massive leaks on both side</t>
  </si>
  <si>
    <t>x</t>
  </si>
  <si>
    <t>Dirty, cracked glass, driver's post in poor condition</t>
  </si>
  <si>
    <t>Bottom electrical cabinet sealing to be replaced (waterproofness)</t>
  </si>
  <si>
    <t>CONTAINER HEIGHT:</t>
  </si>
  <si>
    <t>MAX LOAD UNDER SPREADER (T):</t>
  </si>
  <si>
    <t>Ref:</t>
  </si>
  <si>
    <t>Version:</t>
  </si>
  <si>
    <t>Date:</t>
  </si>
  <si>
    <t>Model:</t>
  </si>
  <si>
    <t>S/N:</t>
  </si>
  <si>
    <t>CSC 340</t>
  </si>
  <si>
    <t>Estimated output:</t>
  </si>
  <si>
    <t>HAND OVER:</t>
  </si>
  <si>
    <t>AGE:</t>
  </si>
  <si>
    <t>The purpose of this section is to describe the condition of each element: 1 = Bad - 100 = Good</t>
  </si>
  <si>
    <t>Important leak on spreader</t>
  </si>
  <si>
    <t>Broken cable on spreader (small section)</t>
  </si>
  <si>
    <r>
      <rPr>
        <sz val="9"/>
        <color rgb="FFFF0000"/>
        <rFont val="Calibri"/>
        <family val="2"/>
        <scheme val="minor"/>
      </rPr>
      <t>Cracks on front left headblock to spreader link</t>
    </r>
    <r>
      <rPr>
        <sz val="9"/>
        <color theme="1"/>
        <rFont val="Calibri"/>
        <family val="2"/>
        <scheme val="minor"/>
      </rPr>
      <t>, rear right safety latch missing on spreader, container locks worn out, chains slightly corroded</t>
    </r>
  </si>
  <si>
    <t>Corrosion, structure is scratch but unimpaired</t>
  </si>
  <si>
    <t>Underinflated tyres, valve caps missing</t>
  </si>
  <si>
    <t>Some electrical equipment are in poor shape</t>
  </si>
  <si>
    <t xml:space="preserve">Guide rails are dry (lack of grease, greasing circuit disconnected), dry and dirty headblock tracks </t>
  </si>
  <si>
    <r>
      <t xml:space="preserve">Underinflated tyres, missing valve caps, </t>
    </r>
    <r>
      <rPr>
        <sz val="9"/>
        <color rgb="FFFF0000"/>
        <rFont val="Calibri"/>
        <family val="2"/>
        <scheme val="minor"/>
      </rPr>
      <t>massive grease leak on front left steering assembly</t>
    </r>
    <r>
      <rPr>
        <sz val="9"/>
        <color theme="1"/>
        <rFont val="Calibri"/>
        <family val="2"/>
        <scheme val="minor"/>
      </rPr>
      <t xml:space="preserve">, </t>
    </r>
    <r>
      <rPr>
        <sz val="9"/>
        <color rgb="FFFF0000"/>
        <rFont val="Calibri"/>
        <family val="2"/>
        <scheme val="minor"/>
      </rPr>
      <t>unprotected cardan joint</t>
    </r>
  </si>
  <si>
    <r>
      <t xml:space="preserve">Slight corrosion, </t>
    </r>
    <r>
      <rPr>
        <sz val="9"/>
        <color rgb="FFFF0000"/>
        <rFont val="Calibri"/>
        <family val="2"/>
        <scheme val="minor"/>
      </rPr>
      <t>missing bolts on cabin support (top left rear corner)</t>
    </r>
  </si>
  <si>
    <r>
      <t xml:space="preserve">Driver's cab in good condition, </t>
    </r>
    <r>
      <rPr>
        <sz val="9"/>
        <color rgb="FFFF0000"/>
        <rFont val="Calibri"/>
        <family val="2"/>
        <scheme val="minor"/>
      </rPr>
      <t>cabin support impaired</t>
    </r>
  </si>
  <si>
    <r>
      <t xml:space="preserve">Leak on spreader, guide rails are dry (lack of grease, greasing circuit disconnected), </t>
    </r>
    <r>
      <rPr>
        <sz val="9"/>
        <color rgb="FFFF0000"/>
        <rFont val="Calibri"/>
        <family val="2"/>
        <scheme val="minor"/>
      </rPr>
      <t>serious indentation on top pulleys</t>
    </r>
  </si>
  <si>
    <t>Important leaks on both sides, leaks on top</t>
  </si>
  <si>
    <t>Slight tyre wear on some tyres, slighlty underinflated</t>
  </si>
  <si>
    <t>Cable ties on cable chain (spreader)</t>
  </si>
  <si>
    <t>Driver's sab in good condition</t>
  </si>
  <si>
    <r>
      <rPr>
        <sz val="9"/>
        <color rgb="FFFF0000"/>
        <rFont val="Calibri"/>
        <family val="2"/>
        <scheme val="minor"/>
      </rPr>
      <t>Serious leaks on both side and on spreader</t>
    </r>
    <r>
      <rPr>
        <sz val="9"/>
        <color theme="1"/>
        <rFont val="Calibri"/>
        <family val="2"/>
        <scheme val="minor"/>
      </rPr>
      <t>, damaged hoses</t>
    </r>
  </si>
  <si>
    <t>Superficial corrosion on top bolted joints</t>
  </si>
  <si>
    <t>Slight and superficial corrosion on top bolted joints</t>
  </si>
  <si>
    <t>Tyres slighlty underinflated, a few valve caps missing, good condition overall</t>
  </si>
  <si>
    <t>Very good condition</t>
  </si>
  <si>
    <t>Serious leaks on both sides</t>
  </si>
  <si>
    <t>Serious grease leak on headblock (disconnected hose), right hand side guiding rails and lower pulleys slightly dry, slight peeling on headblock tracks</t>
  </si>
  <si>
    <t>Slight leaks on both side</t>
  </si>
  <si>
    <t>Serious tyre wear at front left hand side corner</t>
  </si>
  <si>
    <t>Serious grease leak on headblock (disconnected hose), right hand side guiding rails and lower pulleys slightly dry, slight peeling on headblock tracks, slight corrosion on wire rope fix points</t>
  </si>
  <si>
    <r>
      <t xml:space="preserve">Slight indentation of top pulleys, </t>
    </r>
    <r>
      <rPr>
        <sz val="9"/>
        <color rgb="FFFF0000"/>
        <rFont val="Calibri"/>
        <family val="2"/>
        <scheme val="minor"/>
      </rPr>
      <t>makeshift repairs on wire rope fix point</t>
    </r>
  </si>
  <si>
    <t>Slightly corroded steering cylinder, rear right tyre scratched</t>
  </si>
  <si>
    <t>No leak, no disconnected hose</t>
  </si>
  <si>
    <t>Good condition</t>
  </si>
  <si>
    <t>Borken emergency stop on spreader</t>
  </si>
  <si>
    <t>Slight overall corrosion, structure is scratch but unimpaired, superficial corrosion on top bolted joints</t>
  </si>
  <si>
    <r>
      <t xml:space="preserve">Guide rails greasing hose disconnected, dry top pulleys with indentation, dry wire ropes, </t>
    </r>
    <r>
      <rPr>
        <sz val="9"/>
        <color rgb="FFFF0000"/>
        <rFont val="Calibri"/>
        <family val="2"/>
        <scheme val="minor"/>
      </rPr>
      <t>broken flange for the hoisting cylinder</t>
    </r>
    <r>
      <rPr>
        <sz val="9"/>
        <color theme="1"/>
        <rFont val="Calibri"/>
        <family val="2"/>
        <scheme val="minor"/>
      </rPr>
      <t>,</t>
    </r>
    <r>
      <rPr>
        <sz val="9"/>
        <color rgb="FFFF0000"/>
        <rFont val="Calibri"/>
        <family val="2"/>
        <scheme val="minor"/>
      </rPr>
      <t xml:space="preserve"> makeshift repair on wire rope fix points</t>
    </r>
  </si>
  <si>
    <r>
      <t xml:space="preserve">Slightly underinflated tyres, slight tyre wear, </t>
    </r>
    <r>
      <rPr>
        <sz val="9"/>
        <color rgb="FFFF0000"/>
        <rFont val="Calibri"/>
        <family val="2"/>
        <scheme val="minor"/>
      </rPr>
      <t>unprotected cardan joint</t>
    </r>
  </si>
  <si>
    <r>
      <rPr>
        <sz val="9"/>
        <color rgb="FFFF0000"/>
        <rFont val="Calibri"/>
        <family val="2"/>
        <scheme val="minor"/>
      </rPr>
      <t>Top platform guard rails blocked, broken or with makeshift repairs</t>
    </r>
    <r>
      <rPr>
        <sz val="9"/>
        <color theme="1"/>
        <rFont val="Calibri"/>
        <family val="2"/>
        <scheme val="minor"/>
      </rPr>
      <t>,</t>
    </r>
    <r>
      <rPr>
        <sz val="9"/>
        <color rgb="FFFF0000"/>
        <rFont val="Calibri"/>
        <family val="2"/>
        <scheme val="minor"/>
      </rPr>
      <t xml:space="preserve"> blocked top platform access guarding</t>
    </r>
    <r>
      <rPr>
        <sz val="9"/>
        <color theme="1"/>
        <rFont val="Calibri"/>
        <family val="2"/>
        <scheme val="minor"/>
      </rPr>
      <t xml:space="preserve">, </t>
    </r>
    <r>
      <rPr>
        <sz val="9"/>
        <color rgb="FFFF0000"/>
        <rFont val="Calibri"/>
        <family val="2"/>
        <scheme val="minor"/>
      </rPr>
      <t>missing bolts on cabin cage ladder, replaced with welding</t>
    </r>
  </si>
  <si>
    <r>
      <t xml:space="preserve">Steering mechanism access disassembled, </t>
    </r>
    <r>
      <rPr>
        <sz val="9"/>
        <rFont val="Calibri"/>
        <family val="2"/>
        <scheme val="minor"/>
      </rPr>
      <t xml:space="preserve">top platform guardrails deformed, </t>
    </r>
    <r>
      <rPr>
        <sz val="9"/>
        <color rgb="FFFF0000"/>
        <rFont val="Calibri"/>
        <family val="2"/>
        <scheme val="minor"/>
      </rPr>
      <t>cabin cage ladder deformed and makeshift repair</t>
    </r>
    <r>
      <rPr>
        <sz val="9"/>
        <rFont val="Calibri"/>
        <family val="2"/>
        <scheme val="minor"/>
      </rPr>
      <t xml:space="preserve">, </t>
    </r>
    <r>
      <rPr>
        <sz val="9"/>
        <color rgb="FFFF0000"/>
        <rFont val="Calibri"/>
        <family val="2"/>
        <scheme val="minor"/>
      </rPr>
      <t>blocked</t>
    </r>
    <r>
      <rPr>
        <sz val="9"/>
        <rFont val="Calibri"/>
        <family val="2"/>
        <scheme val="minor"/>
      </rPr>
      <t xml:space="preserve"> </t>
    </r>
    <r>
      <rPr>
        <sz val="9"/>
        <color rgb="FFFF0000"/>
        <rFont val="Calibri"/>
        <family val="2"/>
        <scheme val="minor"/>
      </rPr>
      <t>top platform access guarding</t>
    </r>
  </si>
  <si>
    <r>
      <rPr>
        <sz val="9"/>
        <color rgb="FFFF0000"/>
        <rFont val="Calibri"/>
        <family val="2"/>
        <scheme val="minor"/>
      </rPr>
      <t>Deformed and cracked ladder</t>
    </r>
    <r>
      <rPr>
        <sz val="9"/>
        <color theme="1"/>
        <rFont val="Calibri"/>
        <family val="2"/>
        <scheme val="minor"/>
      </rPr>
      <t>,</t>
    </r>
    <r>
      <rPr>
        <sz val="9"/>
        <color rgb="FFFF0000"/>
        <rFont val="Calibri"/>
        <family val="2"/>
        <scheme val="minor"/>
      </rPr>
      <t xml:space="preserve"> top platform walkway bumped</t>
    </r>
    <r>
      <rPr>
        <sz val="9"/>
        <color theme="1"/>
        <rFont val="Calibri"/>
        <family val="2"/>
        <scheme val="minor"/>
      </rPr>
      <t>,</t>
    </r>
    <r>
      <rPr>
        <sz val="9"/>
        <color rgb="FFFF0000"/>
        <rFont val="Calibri"/>
        <family val="2"/>
        <scheme val="minor"/>
      </rPr>
      <t xml:space="preserve"> blocked top platform access guarding</t>
    </r>
  </si>
  <si>
    <r>
      <t>T</t>
    </r>
    <r>
      <rPr>
        <sz val="9"/>
        <rFont val="Calibri"/>
        <family val="2"/>
        <scheme val="minor"/>
      </rPr>
      <t xml:space="preserve">op platform guardrails deformed, </t>
    </r>
    <r>
      <rPr>
        <sz val="9"/>
        <color rgb="FFFF0000"/>
        <rFont val="Calibri"/>
        <family val="2"/>
        <scheme val="minor"/>
      </rPr>
      <t>missing bolts on cabin cage ladder</t>
    </r>
    <r>
      <rPr>
        <sz val="9"/>
        <rFont val="Calibri"/>
        <family val="2"/>
        <scheme val="minor"/>
      </rPr>
      <t>,</t>
    </r>
    <r>
      <rPr>
        <sz val="9"/>
        <color rgb="FFFF0000"/>
        <rFont val="Calibri"/>
        <family val="2"/>
        <scheme val="minor"/>
      </rPr>
      <t xml:space="preserve"> blocked</t>
    </r>
    <r>
      <rPr>
        <sz val="9"/>
        <rFont val="Calibri"/>
        <family val="2"/>
        <scheme val="minor"/>
      </rPr>
      <t xml:space="preserve"> </t>
    </r>
    <r>
      <rPr>
        <sz val="9"/>
        <color rgb="FFFF0000"/>
        <rFont val="Calibri"/>
        <family val="2"/>
        <scheme val="minor"/>
      </rPr>
      <t>top platform access guarding</t>
    </r>
    <r>
      <rPr>
        <sz val="9"/>
        <rFont val="Calibri"/>
        <family val="2"/>
        <scheme val="minor"/>
      </rPr>
      <t xml:space="preserve">, </t>
    </r>
    <r>
      <rPr>
        <sz val="9"/>
        <color rgb="FFFF0000"/>
        <rFont val="Calibri"/>
        <family val="2"/>
        <scheme val="minor"/>
      </rPr>
      <t>top platform guard rails blocked</t>
    </r>
  </si>
  <si>
    <r>
      <t>Blocked top platform access guarding</t>
    </r>
    <r>
      <rPr>
        <sz val="9"/>
        <rFont val="Calibri"/>
        <family val="2"/>
        <scheme val="minor"/>
      </rPr>
      <t>, makeshift repair on bottom ladder, steps slghlty deformed</t>
    </r>
  </si>
  <si>
    <r>
      <t>Corroded</t>
    </r>
    <r>
      <rPr>
        <sz val="9"/>
        <color theme="1"/>
        <rFont val="Calibri"/>
        <family val="2"/>
        <scheme val="minor"/>
      </rPr>
      <t>,</t>
    </r>
    <r>
      <rPr>
        <sz val="9"/>
        <color rgb="FFFF0000"/>
        <rFont val="Calibri"/>
        <family val="2"/>
        <scheme val="minor"/>
      </rPr>
      <t xml:space="preserve"> makeshift and dubious repairs on ladders</t>
    </r>
    <r>
      <rPr>
        <sz val="9"/>
        <color theme="1"/>
        <rFont val="Calibri"/>
        <family val="2"/>
        <scheme val="minor"/>
      </rPr>
      <t>,</t>
    </r>
    <r>
      <rPr>
        <sz val="9"/>
        <color rgb="FFFF0000"/>
        <rFont val="Calibri"/>
        <family val="2"/>
        <scheme val="minor"/>
      </rPr>
      <t xml:space="preserve"> missing bolts on cage ladder</t>
    </r>
    <r>
      <rPr>
        <sz val="9"/>
        <color theme="1"/>
        <rFont val="Calibri"/>
        <family val="2"/>
        <scheme val="minor"/>
      </rPr>
      <t>,</t>
    </r>
    <r>
      <rPr>
        <sz val="9"/>
        <color rgb="FFFF0000"/>
        <rFont val="Calibri"/>
        <family val="2"/>
        <scheme val="minor"/>
      </rPr>
      <t xml:space="preserve"> ladders deformed</t>
    </r>
    <r>
      <rPr>
        <sz val="9"/>
        <color theme="1"/>
        <rFont val="Calibri"/>
        <family val="2"/>
        <scheme val="minor"/>
      </rPr>
      <t xml:space="preserve">, </t>
    </r>
    <r>
      <rPr>
        <sz val="9"/>
        <color rgb="FFFF0000"/>
        <rFont val="Calibri"/>
        <family val="2"/>
        <scheme val="minor"/>
      </rPr>
      <t>blocked</t>
    </r>
    <r>
      <rPr>
        <sz val="9"/>
        <color theme="1"/>
        <rFont val="Calibri"/>
        <family val="2"/>
        <scheme val="minor"/>
      </rPr>
      <t xml:space="preserve"> </t>
    </r>
    <r>
      <rPr>
        <sz val="9"/>
        <color rgb="FFFF0000"/>
        <rFont val="Calibri"/>
        <family val="2"/>
        <scheme val="minor"/>
      </rPr>
      <t>top platform access guarding</t>
    </r>
  </si>
  <si>
    <r>
      <t xml:space="preserve">Slightly deformed headblock, slightly dry wire ropes, dry guide rails, </t>
    </r>
    <r>
      <rPr>
        <sz val="9"/>
        <color rgb="FFFF0000"/>
        <rFont val="Calibri"/>
        <family val="2"/>
        <scheme val="minor"/>
      </rPr>
      <t>dry bottom pulleys</t>
    </r>
    <r>
      <rPr>
        <sz val="9"/>
        <color theme="1"/>
        <rFont val="Calibri"/>
        <family val="2"/>
        <scheme val="minor"/>
      </rPr>
      <t xml:space="preserve">, </t>
    </r>
    <r>
      <rPr>
        <sz val="9"/>
        <color rgb="FFFF0000"/>
        <rFont val="Calibri"/>
        <family val="2"/>
        <scheme val="minor"/>
      </rPr>
      <t>indentation observed on upper pulleys</t>
    </r>
  </si>
  <si>
    <t>Slight leaks on both sides</t>
  </si>
  <si>
    <t>Leaks on steering mechanisms</t>
  </si>
  <si>
    <t>Slightly dirty, driver cab in decent condition</t>
  </si>
  <si>
    <t>Slight overall corrosion, structure is scratch but unimpaired, superficial top bolted joint corrosion</t>
  </si>
  <si>
    <t>Air conditioning unit damaged, driving cab is in decent condition, roof slightly corroded</t>
  </si>
  <si>
    <r>
      <rPr>
        <sz val="9"/>
        <color rgb="FFFF0000"/>
        <rFont val="Calibri"/>
        <family val="2"/>
        <scheme val="minor"/>
      </rPr>
      <t>Headblock bumped on the rear side: trolley is out of order and headblock is deformed (rear right hand side corner)</t>
    </r>
    <r>
      <rPr>
        <sz val="9"/>
        <color theme="1"/>
        <rFont val="Calibri"/>
        <family val="2"/>
        <scheme val="minor"/>
      </rPr>
      <t xml:space="preserve">, </t>
    </r>
    <r>
      <rPr>
        <sz val="9"/>
        <color rgb="FFFF0000"/>
        <rFont val="Calibri"/>
        <family val="2"/>
        <scheme val="minor"/>
      </rPr>
      <t>headblock deformed on front side (plastification)</t>
    </r>
    <r>
      <rPr>
        <sz val="9"/>
        <color theme="1"/>
        <rFont val="Calibri"/>
        <family val="2"/>
        <scheme val="minor"/>
      </rPr>
      <t>, missing greasing hoses on guide rails</t>
    </r>
  </si>
  <si>
    <t>Slight tyre wear</t>
  </si>
  <si>
    <t>Broken guardrail on first platform, deformed platform supports, corroded and damaged bolt on cage ladder, cabin to platform ladder corroded, blocked top platform guardings</t>
  </si>
  <si>
    <r>
      <rPr>
        <sz val="9"/>
        <color rgb="FFFF0000"/>
        <rFont val="Calibri"/>
        <family val="2"/>
        <scheme val="minor"/>
      </rPr>
      <t>Makeshift repairs on first ladder</t>
    </r>
    <r>
      <rPr>
        <sz val="9"/>
        <color theme="1"/>
        <rFont val="Calibri"/>
        <family val="2"/>
        <scheme val="minor"/>
      </rPr>
      <t>,</t>
    </r>
    <r>
      <rPr>
        <sz val="9"/>
        <color rgb="FFFF0000"/>
        <rFont val="Calibri"/>
        <family val="2"/>
        <scheme val="minor"/>
      </rPr>
      <t xml:space="preserve"> cage ladder to cabin in critical condition</t>
    </r>
    <r>
      <rPr>
        <sz val="9"/>
        <color theme="1"/>
        <rFont val="Calibri"/>
        <family val="2"/>
        <scheme val="minor"/>
      </rPr>
      <t xml:space="preserve">, </t>
    </r>
    <r>
      <rPr>
        <sz val="9"/>
        <color rgb="FFFF0000"/>
        <rFont val="Calibri"/>
        <family val="2"/>
        <scheme val="minor"/>
      </rPr>
      <t>upper ladder cracks</t>
    </r>
    <r>
      <rPr>
        <sz val="9"/>
        <color theme="1"/>
        <rFont val="Calibri"/>
        <family val="2"/>
        <scheme val="minor"/>
      </rPr>
      <t xml:space="preserve">, </t>
    </r>
    <r>
      <rPr>
        <sz val="9"/>
        <color rgb="FFFF0000"/>
        <rFont val="Calibri"/>
        <family val="2"/>
        <scheme val="minor"/>
      </rPr>
      <t>blocked top platform guarding (including access)</t>
    </r>
  </si>
  <si>
    <t>Corrosion and makeshift repair on cabin to top platform ladder</t>
  </si>
  <si>
    <r>
      <rPr>
        <sz val="9"/>
        <color rgb="FFFF0000"/>
        <rFont val="Calibri"/>
        <family val="2"/>
        <scheme val="minor"/>
      </rPr>
      <t>Bolts missing on cabin cage ladder with makeshift and dubious welding repair instead</t>
    </r>
    <r>
      <rPr>
        <sz val="9"/>
        <color theme="1"/>
        <rFont val="Calibri"/>
        <family val="2"/>
        <scheme val="minor"/>
      </rPr>
      <t xml:space="preserve">, </t>
    </r>
    <r>
      <rPr>
        <sz val="9"/>
        <color rgb="FFFF0000"/>
        <rFont val="Calibri"/>
        <family val="2"/>
        <scheme val="minor"/>
      </rPr>
      <t>blocked top platform access guarding</t>
    </r>
    <r>
      <rPr>
        <sz val="9"/>
        <color theme="1"/>
        <rFont val="Calibri"/>
        <family val="2"/>
        <scheme val="minor"/>
      </rPr>
      <t xml:space="preserve">, </t>
    </r>
    <r>
      <rPr>
        <sz val="9"/>
        <color rgb="FFFF0000"/>
        <rFont val="Calibri"/>
        <family val="2"/>
        <scheme val="minor"/>
      </rPr>
      <t>block top platform guard rails</t>
    </r>
  </si>
  <si>
    <r>
      <t xml:space="preserve">Spreader front cylinder leak, </t>
    </r>
    <r>
      <rPr>
        <sz val="9"/>
        <color rgb="FFFF0000"/>
        <rFont val="Calibri"/>
        <family val="2"/>
        <scheme val="minor"/>
      </rPr>
      <t>hoisting cylinder leak</t>
    </r>
  </si>
  <si>
    <t>Broken glass, roof slightly corroded, driver's post in mediocre condition</t>
  </si>
  <si>
    <t>Slack on container locks, guide rails slightly dry, thick welding bead on headblock guiding tracks (probably a repair), upper pulleys indented</t>
  </si>
  <si>
    <t>Deformed and slacking container locks, deformed headblock to spreader links, spreader expand and retract cylinders leaks</t>
  </si>
  <si>
    <r>
      <t xml:space="preserve">Spreader front and rear cylinders leak, </t>
    </r>
    <r>
      <rPr>
        <sz val="9"/>
        <color rgb="FFFF0000"/>
        <rFont val="Calibri"/>
        <family val="2"/>
        <scheme val="minor"/>
      </rPr>
      <t>hoisting cylinder leak</t>
    </r>
  </si>
  <si>
    <t>Slight corrosion, structure is slightly scratch but unimpaired</t>
  </si>
  <si>
    <t>Scratched tyre</t>
  </si>
  <si>
    <r>
      <rPr>
        <sz val="9"/>
        <color rgb="FFFF0000"/>
        <rFont val="Calibri"/>
        <family val="2"/>
        <scheme val="minor"/>
      </rPr>
      <t>Bolts missing on cabin cage ladder with makeshift and dubious welding repair instead</t>
    </r>
    <r>
      <rPr>
        <sz val="9"/>
        <color theme="1"/>
        <rFont val="Calibri"/>
        <family val="2"/>
        <scheme val="minor"/>
      </rPr>
      <t xml:space="preserve">, </t>
    </r>
    <r>
      <rPr>
        <sz val="9"/>
        <color rgb="FFFF0000"/>
        <rFont val="Calibri"/>
        <family val="2"/>
        <scheme val="minor"/>
      </rPr>
      <t>blocked top platform access guarding</t>
    </r>
    <r>
      <rPr>
        <sz val="9"/>
        <color theme="1"/>
        <rFont val="Calibri"/>
        <family val="2"/>
        <scheme val="minor"/>
      </rPr>
      <t xml:space="preserve">, </t>
    </r>
    <r>
      <rPr>
        <sz val="9"/>
        <color rgb="FFFF0000"/>
        <rFont val="Calibri"/>
        <family val="2"/>
        <scheme val="minor"/>
      </rPr>
      <t>block top platform guard rails</t>
    </r>
    <r>
      <rPr>
        <sz val="9"/>
        <color theme="1"/>
        <rFont val="Calibri"/>
        <family val="2"/>
        <scheme val="minor"/>
      </rPr>
      <t>,</t>
    </r>
    <r>
      <rPr>
        <sz val="9"/>
        <color rgb="FFFF0000"/>
        <rFont val="Calibri"/>
        <family val="2"/>
        <scheme val="minor"/>
      </rPr>
      <t xml:space="preserve"> loosely fixed front catwalk</t>
    </r>
  </si>
  <si>
    <r>
      <t xml:space="preserve">Dirty, cracked glass, </t>
    </r>
    <r>
      <rPr>
        <sz val="9"/>
        <color rgb="FFFF0000"/>
        <rFont val="Calibri"/>
        <family val="2"/>
        <scheme val="minor"/>
      </rPr>
      <t>driver's post in very poor condition</t>
    </r>
    <r>
      <rPr>
        <sz val="9"/>
        <color theme="1"/>
        <rFont val="Calibri"/>
        <family val="2"/>
        <scheme val="minor"/>
      </rPr>
      <t>, roof slightly corroded</t>
    </r>
  </si>
  <si>
    <r>
      <t xml:space="preserve">Dirty driver cab, </t>
    </r>
    <r>
      <rPr>
        <sz val="9"/>
        <color rgb="FFFF0000"/>
        <rFont val="Calibri"/>
        <family val="2"/>
        <scheme val="minor"/>
      </rPr>
      <t>driver's post in poor condition</t>
    </r>
    <r>
      <rPr>
        <sz val="9"/>
        <color theme="1"/>
        <rFont val="Calibri"/>
        <family val="2"/>
        <scheme val="minor"/>
      </rPr>
      <t>, roof slightly corroded</t>
    </r>
  </si>
  <si>
    <t>-</t>
  </si>
  <si>
    <t>MANUFACTURER:</t>
  </si>
  <si>
    <t>Structure</t>
  </si>
  <si>
    <t>Levage</t>
  </si>
  <si>
    <t>Translation</t>
  </si>
  <si>
    <t>T6</t>
  </si>
  <si>
    <t>Ensemble</t>
  </si>
  <si>
    <t>Cycles/durée</t>
  </si>
  <si>
    <t>Charge</t>
  </si>
  <si>
    <t>Classification FEM</t>
  </si>
  <si>
    <t>Durée par boîte (h)</t>
  </si>
  <si>
    <t>En charge</t>
  </si>
  <si>
    <t>A vide</t>
  </si>
  <si>
    <t>Service</t>
  </si>
  <si>
    <t>Vitesse de conduite (km/h)</t>
  </si>
  <si>
    <t>Distance (m)</t>
  </si>
  <si>
    <t>Vitesse de levage (m/min)</t>
  </si>
  <si>
    <t>Données</t>
  </si>
  <si>
    <t>U</t>
  </si>
  <si>
    <t>Nb cycles</t>
  </si>
  <si>
    <t>U0</t>
  </si>
  <si>
    <t>U1</t>
  </si>
  <si>
    <t>U2</t>
  </si>
  <si>
    <t>U3</t>
  </si>
  <si>
    <t>U4</t>
  </si>
  <si>
    <t>U5</t>
  </si>
  <si>
    <t>U7</t>
  </si>
  <si>
    <t>U8</t>
  </si>
  <si>
    <t>T</t>
  </si>
  <si>
    <t>T0</t>
  </si>
  <si>
    <t>T1</t>
  </si>
  <si>
    <t>T2</t>
  </si>
  <si>
    <t>T3</t>
  </si>
  <si>
    <t>T7</t>
  </si>
  <si>
    <t>T8</t>
  </si>
  <si>
    <t>Utilisit. (h)</t>
  </si>
  <si>
    <t>Proportion service</t>
  </si>
  <si>
    <t>Camion</t>
  </si>
  <si>
    <t>Stacking</t>
  </si>
  <si>
    <t>Nombre boîtes/heure min</t>
  </si>
  <si>
    <t>Nb b/h max</t>
  </si>
  <si>
    <t>Charge levée</t>
  </si>
  <si>
    <t>Calculs kp et km</t>
  </si>
  <si>
    <t>Conteneur maxi (stats)</t>
  </si>
  <si>
    <t>Conteneur extrême</t>
  </si>
  <si>
    <t>Conteneur moyen (stats)</t>
  </si>
  <si>
    <t>Masse (kg)</t>
  </si>
  <si>
    <t>Conteneur vide</t>
  </si>
  <si>
    <t>Occurrence</t>
  </si>
  <si>
    <t>Mouvement</t>
  </si>
  <si>
    <t>Facteur</t>
  </si>
  <si>
    <t>Valeur</t>
  </si>
  <si>
    <t>Palonnier + spreader</t>
  </si>
  <si>
    <t>kpr</t>
  </si>
  <si>
    <t>kmr</t>
  </si>
  <si>
    <t>kpc</t>
  </si>
  <si>
    <t>kmc</t>
  </si>
  <si>
    <t>Elément</t>
  </si>
  <si>
    <t>Chariot</t>
  </si>
  <si>
    <t>Temps accélération (s)</t>
  </si>
  <si>
    <t>Life time based estimation</t>
  </si>
  <si>
    <t>Service meter (h)</t>
  </si>
  <si>
    <t>Service left (3)</t>
  </si>
  <si>
    <r>
      <rPr>
        <b/>
        <sz val="9"/>
        <color theme="1"/>
        <rFont val="Calibri"/>
        <family val="2"/>
        <scheme val="minor"/>
      </rPr>
      <t xml:space="preserve">Poor
</t>
    </r>
    <r>
      <rPr>
        <sz val="9"/>
        <color theme="1"/>
        <rFont val="Calibri"/>
        <family val="2"/>
        <scheme val="minor"/>
      </rPr>
      <t>Serious leaks which require maintenance or may disable operation and quite old equipment overall which are less reliable.</t>
    </r>
  </si>
  <si>
    <r>
      <rPr>
        <b/>
        <sz val="9"/>
        <color theme="1"/>
        <rFont val="Calibri"/>
        <family val="2"/>
        <scheme val="minor"/>
      </rPr>
      <t xml:space="preserve">Good
</t>
    </r>
    <r>
      <rPr>
        <sz val="9"/>
        <color theme="1"/>
        <rFont val="Calibri"/>
        <family val="2"/>
        <scheme val="minor"/>
      </rPr>
      <t>Aging equipment overall which are slightly less reliable.</t>
    </r>
  </si>
  <si>
    <r>
      <rPr>
        <b/>
        <sz val="9"/>
        <color theme="1"/>
        <rFont val="Calibri"/>
        <family val="2"/>
        <scheme val="minor"/>
      </rPr>
      <t xml:space="preserve">Decent
</t>
    </r>
    <r>
      <rPr>
        <sz val="9"/>
        <color theme="1"/>
        <rFont val="Calibri"/>
        <family val="2"/>
        <scheme val="minor"/>
      </rPr>
      <t>Massive leaks need fixing and monitoring as soon as possible,</t>
    </r>
    <r>
      <rPr>
        <b/>
        <sz val="9"/>
        <color theme="1"/>
        <rFont val="Calibri"/>
        <family val="2"/>
        <scheme val="minor"/>
      </rPr>
      <t xml:space="preserve"> </t>
    </r>
    <r>
      <rPr>
        <sz val="9"/>
        <color theme="1"/>
        <rFont val="Calibri"/>
        <family val="2"/>
        <scheme val="minor"/>
      </rPr>
      <t>slightly</t>
    </r>
    <r>
      <rPr>
        <b/>
        <sz val="9"/>
        <color theme="1"/>
        <rFont val="Calibri"/>
        <family val="2"/>
        <scheme val="minor"/>
      </rPr>
      <t xml:space="preserve"> a</t>
    </r>
    <r>
      <rPr>
        <sz val="9"/>
        <color theme="1"/>
        <rFont val="Calibri"/>
        <family val="2"/>
        <scheme val="minor"/>
      </rPr>
      <t>ging equipment overall which will reduced the equipment reliability in the near future.</t>
    </r>
  </si>
  <si>
    <r>
      <rPr>
        <b/>
        <sz val="9"/>
        <color theme="1"/>
        <rFont val="Calibri"/>
        <family val="2"/>
        <scheme val="minor"/>
      </rPr>
      <t xml:space="preserve">Very poor (out of service)
</t>
    </r>
    <r>
      <rPr>
        <sz val="9"/>
        <color theme="1"/>
        <rFont val="Calibri"/>
        <family val="2"/>
        <scheme val="minor"/>
      </rPr>
      <t>Serious hoisitng cylinder which require maintenance or may disable operation and quite old equipment overall which are less reliable.</t>
    </r>
  </si>
  <si>
    <r>
      <rPr>
        <b/>
        <sz val="9"/>
        <color theme="1"/>
        <rFont val="Calibri"/>
        <family val="2"/>
        <scheme val="minor"/>
      </rPr>
      <t xml:space="preserve">Good
</t>
    </r>
    <r>
      <rPr>
        <sz val="9"/>
        <color theme="1"/>
        <rFont val="Calibri"/>
        <family val="2"/>
        <scheme val="minor"/>
      </rPr>
      <t>Fairly recent equipment, will need a short technical stop to replaced the engine in the near-future. Access needs to be repaired and might require a technical stop.</t>
    </r>
    <r>
      <rPr>
        <b/>
        <sz val="9"/>
        <color theme="1"/>
        <rFont val="Calibri"/>
        <family val="2"/>
        <scheme val="minor"/>
      </rPr>
      <t xml:space="preserve">
</t>
    </r>
    <r>
      <rPr>
        <sz val="9"/>
        <color theme="1"/>
        <rFont val="Calibri"/>
        <family val="2"/>
        <scheme val="minor"/>
      </rPr>
      <t/>
    </r>
  </si>
  <si>
    <r>
      <rPr>
        <b/>
        <sz val="9"/>
        <color theme="1"/>
        <rFont val="Calibri"/>
        <family val="2"/>
        <scheme val="minor"/>
      </rPr>
      <t>Important</t>
    </r>
    <r>
      <rPr>
        <sz val="9"/>
        <color theme="1"/>
        <rFont val="Calibri"/>
        <family val="2"/>
        <scheme val="minor"/>
      </rPr>
      <t xml:space="preserve">
Engines to be replaced in very short-term, spreader links to be replaced, top guardrails to be fixed, access are in great need of refurbishment and repair (dangerous!), driver is outdated and may need refurbishing.</t>
    </r>
  </si>
  <si>
    <r>
      <rPr>
        <b/>
        <sz val="9"/>
        <color theme="1"/>
        <rFont val="Calibri"/>
        <family val="2"/>
        <scheme val="minor"/>
      </rPr>
      <t>Important</t>
    </r>
    <r>
      <rPr>
        <sz val="9"/>
        <color theme="1"/>
        <rFont val="Calibri"/>
        <family val="2"/>
        <scheme val="minor"/>
      </rPr>
      <t xml:space="preserve">
Engines to be replaced in very short-term, main hoist cylinder needs to be fixed, headblock and spreader are out of comission and require important repair, top guardrails to be fixed, access are in great need of refurbishing and repairing (dangerous!).</t>
    </r>
  </si>
  <si>
    <r>
      <rPr>
        <b/>
        <sz val="9"/>
        <color theme="1"/>
        <rFont val="Calibri"/>
        <family val="2"/>
        <scheme val="minor"/>
      </rPr>
      <t>Average</t>
    </r>
    <r>
      <rPr>
        <sz val="9"/>
        <color theme="1"/>
        <rFont val="Calibri"/>
        <family val="2"/>
        <scheme val="minor"/>
      </rPr>
      <t xml:space="preserve">
Engines to be replaced in short-term, main hoist cylinder needs to be fixed, top guardrails to be fixed, access are in great need of refurbishing and repairing (dangerous!).</t>
    </r>
  </si>
  <si>
    <r>
      <rPr>
        <b/>
        <sz val="9"/>
        <color theme="1"/>
        <rFont val="Calibri"/>
        <family val="2"/>
        <scheme val="minor"/>
      </rPr>
      <t xml:space="preserve">Decent
</t>
    </r>
    <r>
      <rPr>
        <sz val="9"/>
        <color theme="1"/>
        <rFont val="Calibri"/>
        <family val="2"/>
        <scheme val="minor"/>
      </rPr>
      <t>Serious leaks need fixing and monitoring,</t>
    </r>
    <r>
      <rPr>
        <b/>
        <sz val="9"/>
        <color theme="1"/>
        <rFont val="Calibri"/>
        <family val="2"/>
        <scheme val="minor"/>
      </rPr>
      <t xml:space="preserve"> </t>
    </r>
    <r>
      <rPr>
        <sz val="9"/>
        <color theme="1"/>
        <rFont val="Calibri"/>
        <family val="2"/>
        <scheme val="minor"/>
      </rPr>
      <t>slightly</t>
    </r>
    <r>
      <rPr>
        <b/>
        <sz val="9"/>
        <color theme="1"/>
        <rFont val="Calibri"/>
        <family val="2"/>
        <scheme val="minor"/>
      </rPr>
      <t xml:space="preserve"> a</t>
    </r>
    <r>
      <rPr>
        <sz val="9"/>
        <color theme="1"/>
        <rFont val="Calibri"/>
        <family val="2"/>
        <scheme val="minor"/>
      </rPr>
      <t>ging equipment overall which will reduced the equipment reliability in the near future. Technical stop required to repair the bumped top platform.</t>
    </r>
  </si>
  <si>
    <r>
      <rPr>
        <b/>
        <sz val="9"/>
        <color theme="1"/>
        <rFont val="Calibri"/>
        <family val="2"/>
        <scheme val="minor"/>
      </rPr>
      <t>Average-Important</t>
    </r>
    <r>
      <rPr>
        <sz val="9"/>
        <color theme="1"/>
        <rFont val="Calibri"/>
        <family val="2"/>
        <scheme val="minor"/>
      </rPr>
      <t xml:space="preserve">
Engines to be replaced in short-term, top guardrails to be fixed, wire ropes fixed point may need to be replaced, access are in great need of refurbishing and repairing (dangerous!) including bumped top platform.</t>
    </r>
  </si>
  <si>
    <r>
      <rPr>
        <b/>
        <sz val="9"/>
        <color theme="1"/>
        <rFont val="Calibri"/>
        <family val="2"/>
        <scheme val="minor"/>
      </rPr>
      <t>Average-Important</t>
    </r>
    <r>
      <rPr>
        <sz val="9"/>
        <color theme="1"/>
        <rFont val="Calibri"/>
        <family val="2"/>
        <scheme val="minor"/>
      </rPr>
      <t xml:space="preserve">
Engines to be replaced in short-term, top guardrails to be fixed, access are in great need of refurbishing and repairing (dangerous!).</t>
    </r>
  </si>
  <si>
    <r>
      <rPr>
        <b/>
        <sz val="9"/>
        <color theme="1"/>
        <rFont val="Calibri"/>
        <family val="2"/>
        <scheme val="minor"/>
      </rPr>
      <t xml:space="preserve">Very poor
</t>
    </r>
    <r>
      <rPr>
        <sz val="9"/>
        <color theme="1"/>
        <rFont val="Calibri"/>
        <family val="2"/>
        <scheme val="minor"/>
      </rPr>
      <t>Massive leaks need fixing and monitoring as soon as possible, hoisting cylinder flange to be fixed ASAP.</t>
    </r>
  </si>
  <si>
    <r>
      <rPr>
        <b/>
        <sz val="9"/>
        <color theme="1"/>
        <rFont val="Calibri"/>
        <family val="2"/>
        <scheme val="minor"/>
      </rPr>
      <t>Important</t>
    </r>
    <r>
      <rPr>
        <sz val="9"/>
        <color theme="1"/>
        <rFont val="Calibri"/>
        <family val="2"/>
        <scheme val="minor"/>
      </rPr>
      <t xml:space="preserve">
Engines to be replaced in short-term, top guardrails to be fixed, access are in great need of refurbishing and repairing (dangerous!), wire ropes n need of monitoring, greasing and maybe short-term replacement, hoisting cylinder flange needs fixing.</t>
    </r>
  </si>
  <si>
    <r>
      <rPr>
        <b/>
        <sz val="9"/>
        <color theme="1"/>
        <rFont val="Calibri"/>
        <family val="2"/>
        <scheme val="minor"/>
      </rPr>
      <t xml:space="preserve">Good
</t>
    </r>
    <r>
      <rPr>
        <sz val="9"/>
        <color theme="1"/>
        <rFont val="Calibri"/>
        <family val="2"/>
        <scheme val="minor"/>
      </rPr>
      <t>Fairly recent equipment, will need a short technical stop to replaced the engine.</t>
    </r>
    <r>
      <rPr>
        <b/>
        <sz val="9"/>
        <color theme="1"/>
        <rFont val="Calibri"/>
        <family val="2"/>
        <scheme val="minor"/>
      </rPr>
      <t xml:space="preserve">
</t>
    </r>
    <r>
      <rPr>
        <sz val="9"/>
        <color theme="1"/>
        <rFont val="Calibri"/>
        <family val="2"/>
        <scheme val="minor"/>
      </rPr>
      <t/>
    </r>
  </si>
  <si>
    <r>
      <rPr>
        <b/>
        <sz val="9"/>
        <color theme="1"/>
        <rFont val="Calibri"/>
        <family val="2"/>
        <scheme val="minor"/>
      </rPr>
      <t xml:space="preserve">Good
</t>
    </r>
    <r>
      <rPr>
        <sz val="9"/>
        <color theme="1"/>
        <rFont val="Calibri"/>
        <family val="2"/>
        <scheme val="minor"/>
      </rPr>
      <t>Fairly recent equipment, will need a short technical stop to replaced the engine, fix the cabin support and repair the access.</t>
    </r>
    <r>
      <rPr>
        <b/>
        <sz val="9"/>
        <color theme="1"/>
        <rFont val="Calibri"/>
        <family val="2"/>
        <scheme val="minor"/>
      </rPr>
      <t xml:space="preserve">
</t>
    </r>
    <r>
      <rPr>
        <sz val="9"/>
        <color theme="1"/>
        <rFont val="Calibri"/>
        <family val="2"/>
        <scheme val="minor"/>
      </rPr>
      <t/>
    </r>
  </si>
  <si>
    <r>
      <rPr>
        <b/>
        <sz val="9"/>
        <color theme="1"/>
        <rFont val="Calibri"/>
        <family val="2"/>
        <scheme val="minor"/>
      </rPr>
      <t>Low</t>
    </r>
    <r>
      <rPr>
        <sz val="9"/>
        <color theme="1"/>
        <rFont val="Calibri"/>
        <family val="2"/>
        <scheme val="minor"/>
      </rPr>
      <t xml:space="preserve">
Engines will need a mid-term replacement.</t>
    </r>
  </si>
  <si>
    <r>
      <rPr>
        <b/>
        <sz val="9"/>
        <color theme="1"/>
        <rFont val="Calibri"/>
        <family val="2"/>
        <scheme val="minor"/>
      </rPr>
      <t xml:space="preserve">Good
</t>
    </r>
    <r>
      <rPr>
        <sz val="9"/>
        <color theme="1"/>
        <rFont val="Calibri"/>
        <family val="2"/>
        <scheme val="minor"/>
      </rPr>
      <t>Recent equipment, leaks to be investigated and fixed.</t>
    </r>
    <r>
      <rPr>
        <b/>
        <sz val="9"/>
        <color theme="1"/>
        <rFont val="Calibri"/>
        <family val="2"/>
        <scheme val="minor"/>
      </rPr>
      <t xml:space="preserve">
</t>
    </r>
    <r>
      <rPr>
        <sz val="9"/>
        <color theme="1"/>
        <rFont val="Calibri"/>
        <family val="2"/>
        <scheme val="minor"/>
      </rPr>
      <t/>
    </r>
  </si>
  <si>
    <r>
      <t xml:space="preserve">Excellent
</t>
    </r>
    <r>
      <rPr>
        <sz val="9"/>
        <color theme="1"/>
        <rFont val="Calibri"/>
        <family val="2"/>
        <scheme val="minor"/>
      </rPr>
      <t>Recent equipment in very good condition</t>
    </r>
  </si>
  <si>
    <r>
      <t xml:space="preserve">Very low
</t>
    </r>
    <r>
      <rPr>
        <sz val="9"/>
        <color theme="1"/>
        <rFont val="Calibri"/>
        <family val="2"/>
        <scheme val="minor"/>
      </rPr>
      <t>No major repairs.</t>
    </r>
  </si>
  <si>
    <r>
      <rPr>
        <b/>
        <sz val="9"/>
        <color theme="1"/>
        <rFont val="Calibri"/>
        <family val="2"/>
        <scheme val="minor"/>
      </rPr>
      <t xml:space="preserve">Poor
</t>
    </r>
    <r>
      <rPr>
        <sz val="9"/>
        <color theme="1"/>
        <rFont val="Calibri"/>
        <family val="2"/>
        <scheme val="minor"/>
      </rPr>
      <t>Serious hoisitng cylinder leak which require maintenance or may disable operation and quite old equipment overall which are less reliable.</t>
    </r>
  </si>
  <si>
    <r>
      <rPr>
        <b/>
        <sz val="9"/>
        <color theme="1"/>
        <rFont val="Calibri"/>
        <family val="2"/>
        <scheme val="minor"/>
      </rPr>
      <t>Important</t>
    </r>
    <r>
      <rPr>
        <sz val="9"/>
        <color theme="1"/>
        <rFont val="Calibri"/>
        <family val="2"/>
        <scheme val="minor"/>
      </rPr>
      <t xml:space="preserve">
Top plateform guardrails need fixing (dangerous working condition for maintenance).</t>
    </r>
  </si>
  <si>
    <t>Crack on a guardrail leg (first platform, before cage ladder to cabin)</t>
  </si>
  <si>
    <r>
      <rPr>
        <b/>
        <sz val="9"/>
        <color theme="1"/>
        <rFont val="Calibri"/>
        <family val="2"/>
        <scheme val="minor"/>
      </rPr>
      <t>Average</t>
    </r>
    <r>
      <rPr>
        <sz val="9"/>
        <color theme="1"/>
        <rFont val="Calibri"/>
        <family val="2"/>
        <scheme val="minor"/>
      </rPr>
      <t xml:space="preserve">
Top guardrails to be fixed, access are in great need of refurbishing and repairing (dangerous!).</t>
    </r>
  </si>
  <si>
    <r>
      <rPr>
        <b/>
        <sz val="9"/>
        <color theme="1"/>
        <rFont val="Calibri"/>
        <family val="2"/>
        <scheme val="minor"/>
      </rPr>
      <t>Important</t>
    </r>
    <r>
      <rPr>
        <sz val="9"/>
        <color theme="1"/>
        <rFont val="Calibri"/>
        <family val="2"/>
        <scheme val="minor"/>
      </rPr>
      <t xml:space="preserve">
Top plateform guardrails need fixing (dangerous working condition for maintenance), cabin support needs fixing ASAP (serious risk for the driver!).</t>
    </r>
  </si>
  <si>
    <t>New motor installed</t>
  </si>
  <si>
    <t>2017 ?</t>
  </si>
  <si>
    <t>2 Engines replaced</t>
  </si>
  <si>
    <t>V3</t>
  </si>
  <si>
    <t>Repair Items</t>
  </si>
  <si>
    <t>Hoist Cylinder</t>
  </si>
  <si>
    <t>Steering Cylinder</t>
  </si>
  <si>
    <t>Spreader locking Cylinder</t>
  </si>
  <si>
    <t>Cylinder overhaul (joint kit and geometrical measurement)</t>
  </si>
  <si>
    <t>Spreader telescopic Cylinder</t>
  </si>
  <si>
    <t>Main hydraulic pump</t>
  </si>
  <si>
    <t>Cylinder overhaul (seal kit and geometrical measurement)</t>
  </si>
  <si>
    <t>Hoist Chains</t>
  </si>
  <si>
    <t>Shock absorber</t>
  </si>
  <si>
    <t>Unit Price (€)</t>
  </si>
  <si>
    <t>Automatic greasing Device</t>
  </si>
  <si>
    <t>Head block</t>
  </si>
  <si>
    <t>Spreader</t>
  </si>
  <si>
    <t>Sling ring repair (safety latch)</t>
  </si>
  <si>
    <t>4000 h Overhaul</t>
  </si>
  <si>
    <t>Overhaul hydraulic circuit (check and repair leakage, pipe and connection replacement if needed) on straddle including spreader.</t>
  </si>
  <si>
    <t>Overhaul greasing circuit (check and repair leakage, pipe and connection replacement if needed) on straddle including spreader.</t>
  </si>
  <si>
    <t>Hydraulic pressure checking and analysis (Hoit, Steering, spreader, main, return)</t>
  </si>
  <si>
    <t>Installation / removal</t>
  </si>
  <si>
    <t xml:space="preserve">Supply </t>
  </si>
  <si>
    <t>Pump : Installation / removal</t>
  </si>
  <si>
    <t>Pump supply</t>
  </si>
  <si>
    <t>Chains supply</t>
  </si>
  <si>
    <t>Supply</t>
  </si>
  <si>
    <t>Main gearbox : Pressure checking</t>
  </si>
  <si>
    <t>Steering : Adjust wheels geometry</t>
  </si>
  <si>
    <t>Check tires rims (NDT)</t>
  </si>
  <si>
    <t>Check tires pressure</t>
  </si>
  <si>
    <t>Check wheels tightening</t>
  </si>
  <si>
    <t>Motor : Clean the fuel tanks</t>
  </si>
  <si>
    <t>Steering : check steering device (bearings)</t>
  </si>
  <si>
    <t>Check the hoist chains (elongation, wear)</t>
  </si>
  <si>
    <t>Installation / removal  (one side)</t>
  </si>
  <si>
    <t>1 Link and 2 pads between spreader and headblock :  Installation / removal and supply</t>
  </si>
  <si>
    <t>1-X</t>
  </si>
  <si>
    <t>2-X</t>
  </si>
  <si>
    <t>3-X</t>
  </si>
  <si>
    <t>4-X</t>
  </si>
  <si>
    <t>5-X</t>
  </si>
  <si>
    <t>6-X</t>
  </si>
  <si>
    <t>7-X</t>
  </si>
  <si>
    <t>8-X</t>
  </si>
  <si>
    <t>9-X</t>
  </si>
  <si>
    <t>11-X</t>
  </si>
  <si>
    <t>12-X</t>
  </si>
  <si>
    <t>13-X</t>
  </si>
  <si>
    <t>14-X</t>
  </si>
  <si>
    <t>15-X</t>
  </si>
  <si>
    <t>16-X</t>
  </si>
  <si>
    <t>17-X</t>
  </si>
  <si>
    <t>18-X</t>
  </si>
  <si>
    <t>19-X</t>
  </si>
  <si>
    <t>20-X</t>
  </si>
  <si>
    <t>21-X</t>
  </si>
  <si>
    <t>22-X</t>
  </si>
  <si>
    <t>23-X</t>
  </si>
  <si>
    <t>24-X</t>
  </si>
  <si>
    <t>25-X</t>
  </si>
  <si>
    <t>28-X</t>
  </si>
  <si>
    <t>29-X</t>
  </si>
  <si>
    <t>37-X</t>
  </si>
  <si>
    <t>38-X</t>
  </si>
  <si>
    <t>39-X</t>
  </si>
  <si>
    <t>40-X</t>
  </si>
  <si>
    <t>Fix point Installation / removal and supply</t>
  </si>
  <si>
    <t>52-X</t>
  </si>
  <si>
    <t>Hoist Cables</t>
  </si>
  <si>
    <t>Cables supply</t>
  </si>
  <si>
    <t>Sheaves</t>
  </si>
  <si>
    <t>Repair fixation</t>
  </si>
  <si>
    <t>Motor</t>
  </si>
  <si>
    <t>Supply (new one)</t>
  </si>
  <si>
    <t>Supply (Repair By Exchange)</t>
  </si>
  <si>
    <t>55-X</t>
  </si>
  <si>
    <t>Installation / removal (Complete assembly)</t>
  </si>
  <si>
    <t>Supply (Complete assembly)</t>
  </si>
  <si>
    <t>56-X</t>
  </si>
  <si>
    <t>57-X</t>
  </si>
  <si>
    <t>Brakes</t>
  </si>
  <si>
    <t>Replace Oil brakes radiator (2) by a new model</t>
  </si>
  <si>
    <t>Wheels</t>
  </si>
  <si>
    <t>59-X</t>
  </si>
  <si>
    <t>58-X</t>
  </si>
  <si>
    <t>Spreader translation cylinder</t>
  </si>
  <si>
    <t>60-X</t>
  </si>
  <si>
    <t>61-X</t>
  </si>
  <si>
    <t>Hydraulic main circuit :  cooling circuit cleaning</t>
  </si>
  <si>
    <t>63-X</t>
  </si>
  <si>
    <t>64-X</t>
  </si>
  <si>
    <t>65-X</t>
  </si>
  <si>
    <t>Motor cooling :  Replace main flexible pipe</t>
  </si>
  <si>
    <t>Motor cooling :  Circuit cleaning</t>
  </si>
  <si>
    <t>Motor cooling :  Check Thermostat</t>
  </si>
  <si>
    <t>66-X</t>
  </si>
  <si>
    <t>67-X</t>
  </si>
  <si>
    <t>Hydraulic main circuit :  oil and filters replacement and clean the tanks</t>
  </si>
  <si>
    <t>Supply translation wheels</t>
  </si>
  <si>
    <t>Check bolts tightening</t>
  </si>
  <si>
    <t>Quantity expected</t>
  </si>
  <si>
    <t>G</t>
  </si>
  <si>
    <t>Control Parking brake</t>
  </si>
  <si>
    <t>Replace parking brake</t>
  </si>
  <si>
    <t xml:space="preserve">Control service brakes </t>
  </si>
  <si>
    <t>Replace service brake</t>
  </si>
  <si>
    <t xml:space="preserve">Control wheels chains </t>
  </si>
  <si>
    <t>Installation / removal translation wheels</t>
  </si>
  <si>
    <t xml:space="preserve">Replace spreader hoist sliding parts </t>
  </si>
  <si>
    <t>Accumulators checking (all)</t>
  </si>
  <si>
    <t xml:space="preserve">Angular gearbox : oil replacement </t>
  </si>
  <si>
    <t xml:space="preserve">Main gearbox : oil and filters replacement </t>
  </si>
  <si>
    <t>S</t>
  </si>
  <si>
    <t>Motor Oil and Filter (oil + fuel) replacement</t>
  </si>
  <si>
    <t>Drive chains : oil replacement and chain check</t>
  </si>
  <si>
    <t>Twistlock assembly (including sheath) :  Installation / removal</t>
  </si>
  <si>
    <t>Twistlock assembly (including sheath) :  supply</t>
  </si>
  <si>
    <t>Supply Parking brake</t>
  </si>
  <si>
    <t>Supply service brake</t>
  </si>
  <si>
    <r>
      <rPr>
        <b/>
        <sz val="8"/>
        <color theme="1"/>
        <rFont val="Calibri"/>
        <family val="2"/>
        <scheme val="minor"/>
      </rPr>
      <t>G</t>
    </r>
    <r>
      <rPr>
        <sz val="8"/>
        <color theme="1"/>
        <rFont val="Calibri"/>
        <family val="2"/>
        <scheme val="minor"/>
      </rPr>
      <t>énéral /</t>
    </r>
    <r>
      <rPr>
        <b/>
        <sz val="8"/>
        <color theme="1"/>
        <rFont val="Calibri"/>
        <family val="2"/>
        <scheme val="minor"/>
      </rPr>
      <t>S</t>
    </r>
    <r>
      <rPr>
        <sz val="8"/>
        <color theme="1"/>
        <rFont val="Calibri"/>
        <family val="2"/>
        <scheme val="minor"/>
      </rPr>
      <t>pécific</t>
    </r>
  </si>
  <si>
    <t>Item - Doc N°/picture</t>
  </si>
  <si>
    <t>Fix point Installation / removal</t>
  </si>
  <si>
    <t>*</t>
  </si>
  <si>
    <t>??-X</t>
  </si>
  <si>
    <t xml:space="preserve">Vertical on cylinder front side (2X4) : Installation / removal </t>
  </si>
  <si>
    <t xml:space="preserve">Vertical on cylinder back side (2X6) : Installation / removal </t>
  </si>
  <si>
    <t xml:space="preserve">Horizontal front side (4X1) : Installation / removal </t>
  </si>
  <si>
    <t xml:space="preserve">Horizontal back side (4X1) : Installation / removal </t>
  </si>
  <si>
    <t xml:space="preserve">Vertical front side (2X2) : Installation / removal </t>
  </si>
  <si>
    <t xml:space="preserve">Vertical back side (2X2) : Installation / removal </t>
  </si>
  <si>
    <t>Parts numbers</t>
  </si>
  <si>
    <t xml:space="preserve">Supply spreader hoist sliding parts </t>
  </si>
  <si>
    <t>Sliding parts replace and supply (all)</t>
  </si>
  <si>
    <t>SISU Diesel 74 E</t>
  </si>
  <si>
    <t>N5826120</t>
  </si>
  <si>
    <t>N5808682 or N5808700</t>
  </si>
  <si>
    <t>N5387170</t>
  </si>
  <si>
    <t xml:space="preserve">Vertical on headblock (4X1) : Installation / removal </t>
  </si>
  <si>
    <t xml:space="preserve">Vertical on headblock (4X1) :  Supply </t>
  </si>
  <si>
    <t>33-X</t>
  </si>
  <si>
    <t>N5785310 X1
610372401 X2</t>
  </si>
  <si>
    <t xml:space="preserve">Pulley supply </t>
  </si>
  <si>
    <t>6081622542 X2
6081622414 X2</t>
  </si>
  <si>
    <t>N5860340 or N5860350</t>
  </si>
  <si>
    <t>C5592173</t>
  </si>
  <si>
    <t>N5741030
N5741040</t>
  </si>
  <si>
    <t>T5616710
T5616770</t>
  </si>
  <si>
    <t>C5592840</t>
  </si>
  <si>
    <t>N5493470</t>
  </si>
  <si>
    <t>N5540640 X4 + N5540630 X4 + N4076500 X4 
+ N5717090 X2</t>
  </si>
  <si>
    <t>N2211086H</t>
  </si>
  <si>
    <t>C5592531</t>
  </si>
  <si>
    <t>N5395990 X1 + N5802420 X1 + 53060307 X12 + 50082160 X12 + 56270465 X2 + 614621005 X1 + 64411203 X2 + N5395960 X1 + N5396020 X1 + N5743290 X1 + N5743310 X4 + N5845730 X1</t>
  </si>
  <si>
    <t>N0301315H</t>
  </si>
  <si>
    <t>?</t>
  </si>
  <si>
    <t>N33005031</t>
  </si>
  <si>
    <t>N5785240</t>
  </si>
  <si>
    <t>N5794500</t>
  </si>
  <si>
    <t>Headblock repair</t>
  </si>
  <si>
    <t>K0301071H</t>
  </si>
  <si>
    <t>N2211069H / N2211066H</t>
  </si>
  <si>
    <t>N2211067H / N2211068H</t>
  </si>
  <si>
    <t>N5859011</t>
  </si>
  <si>
    <t>N5622920A</t>
  </si>
  <si>
    <t>C5592711</t>
  </si>
  <si>
    <t>Load 
Valve</t>
  </si>
  <si>
    <t>68-X</t>
  </si>
  <si>
    <t>N0808045H</t>
  </si>
  <si>
    <t>N5241490</t>
  </si>
  <si>
    <t>60601819 / 60601818</t>
  </si>
  <si>
    <t>N5242370 X1 + N5361000 X2</t>
  </si>
  <si>
    <t>N5690740 X1 + N5491700 X1</t>
  </si>
  <si>
    <t>Supply Main beam</t>
  </si>
  <si>
    <t>Supply trolley beam</t>
  </si>
  <si>
    <t xml:space="preserve">N5692780  </t>
  </si>
  <si>
    <t>N5628131 or N5628141</t>
  </si>
  <si>
    <t xml:space="preserve">N5540640 X4 + N5540630 X4 + N4076500 X4 
+ N5717090 X2 </t>
  </si>
  <si>
    <t>C5592000</t>
  </si>
  <si>
    <t>N5723750</t>
  </si>
  <si>
    <t>N5719900</t>
  </si>
  <si>
    <t>JP106305</t>
  </si>
  <si>
    <t>N5936080</t>
  </si>
  <si>
    <t>JP109719</t>
  </si>
  <si>
    <t>N5861130</t>
  </si>
  <si>
    <t>S1406281</t>
  </si>
  <si>
    <t>6081722542 X2
6081722414 X2</t>
  </si>
  <si>
    <t>N5875350 or N5931340</t>
  </si>
  <si>
    <t>N5863540 X1
61275120 X2</t>
  </si>
  <si>
    <t>N5887571</t>
  </si>
  <si>
    <t>J016724</t>
  </si>
  <si>
    <t>N5540640 X4 + N5540630 X4 + N4076500 X4 + N5717090 X2</t>
  </si>
  <si>
    <t>N5741030 x1 + N6003060 x2</t>
  </si>
  <si>
    <t>N5927390</t>
  </si>
  <si>
    <t>N5741030 x1 + N5741040 x2</t>
  </si>
  <si>
    <t>Supply Trolley beam</t>
  </si>
  <si>
    <t>N5808700</t>
  </si>
  <si>
    <t>N5808682 or N5808692</t>
  </si>
  <si>
    <t>N5942560</t>
  </si>
  <si>
    <t>N5850820</t>
  </si>
  <si>
    <t>N58576681</t>
  </si>
  <si>
    <t>First ladder damaged.</t>
  </si>
  <si>
    <r>
      <t xml:space="preserve">Safety latch missing on spreader, container locks worn out. </t>
    </r>
    <r>
      <rPr>
        <sz val="9"/>
        <color rgb="FFFF0000"/>
        <rFont val="Calibri"/>
        <family val="2"/>
        <scheme val="minor"/>
      </rPr>
      <t>Load control valve out of service</t>
    </r>
    <r>
      <rPr>
        <sz val="9"/>
        <color theme="1"/>
        <rFont val="Calibri"/>
        <family val="2"/>
        <scheme val="minor"/>
      </rPr>
      <t>. Bolts missing on cylinfer fixation.</t>
    </r>
  </si>
  <si>
    <t>Hydraulic oil leakages.</t>
  </si>
  <si>
    <t>Important oil leakage.</t>
  </si>
  <si>
    <t>Dirty, cracked glass, driver's post in very poor condition, roof slightly corroded</t>
  </si>
  <si>
    <r>
      <rPr>
        <b/>
        <sz val="9"/>
        <color theme="1"/>
        <rFont val="Calibri"/>
        <family val="2"/>
        <scheme val="minor"/>
      </rPr>
      <t>Important</t>
    </r>
    <r>
      <rPr>
        <sz val="9"/>
        <color theme="1"/>
        <rFont val="Calibri"/>
        <family val="2"/>
        <scheme val="minor"/>
      </rPr>
      <t xml:space="preserve">
Engines to be replaced in very short-term,  access need to be repaired, driver cabin is outdated and may need refurbishing.</t>
    </r>
  </si>
  <si>
    <t>70-X</t>
  </si>
  <si>
    <t>all</t>
  </si>
  <si>
    <t>Downtime</t>
  </si>
  <si>
    <t>Méchanism / Hydraulic lot</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</si>
</sst>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V#,##0"/>
    <numFmt numFmtId="165" formatCode="dd/mm/yy;@"/>
    <numFmt numFmtId="166" formatCode="0.000"/>
    <numFmt numFmtId="167" formatCode="#,##0&quot; h&quot;"/>
  </numFmts>
  <fonts count="20" x14ac:knownFonts="1">
    <font>
      <sz val="11"/>
      <color theme="1"/>
      <name val="Calibri"/>
      <family val="2"/>
      <scheme val="minor"/>
    </font>
    <font>
      <sz val="18"/>
      <color theme="1"/>
      <name val="Calibri"/>
      <family val="2"/>
      <scheme val="minor"/>
    </font>
    <font>
      <u/>
      <sz val="11"/>
      <color theme="10"/>
      <name val="Calibri"/>
      <family val="2"/>
      <scheme val="minor"/>
    </font>
    <font>
      <u/>
      <sz val="11"/>
      <color theme="11"/>
      <name val="Calibri"/>
      <family val="2"/>
      <scheme val="minor"/>
    </font>
    <font>
      <sz val="8"/>
      <name val="Calibri"/>
      <family val="2"/>
      <scheme val="minor"/>
    </font>
    <font>
      <sz val="10"/>
      <color theme="1"/>
      <name val="Calibri"/>
      <family val="2"/>
      <scheme val="minor"/>
    </font>
    <font>
      <b/>
      <sz val="11"/>
      <color theme="1"/>
      <name val="Calibri"/>
      <family val="2"/>
      <scheme val="minor"/>
    </font>
    <font>
      <sz val="36"/>
      <color theme="1"/>
      <name val="Calibri"/>
      <family val="2"/>
      <scheme val="minor"/>
    </font>
    <font>
      <sz val="11"/>
      <color rgb="FFFF0000"/>
      <name val="Calibri"/>
      <family val="2"/>
      <scheme val="minor"/>
    </font>
    <font>
      <sz val="9"/>
      <color theme="1"/>
      <name val="Calibri"/>
      <family val="2"/>
      <scheme val="minor"/>
    </font>
    <font>
      <sz val="10"/>
      <color rgb="FF000000"/>
      <name val="Calibri"/>
      <family val="2"/>
      <scheme val="minor"/>
    </font>
    <font>
      <sz val="9"/>
      <color rgb="FF000000"/>
      <name val="Calibri"/>
      <family val="2"/>
      <scheme val="minor"/>
    </font>
    <font>
      <sz val="9"/>
      <color rgb="FFFF0000"/>
      <name val="Calibri"/>
      <family val="2"/>
      <scheme val="minor"/>
    </font>
    <font>
      <sz val="9"/>
      <name val="Calibri"/>
      <family val="2"/>
      <scheme val="minor"/>
    </font>
    <font>
      <sz val="8"/>
      <color theme="1"/>
      <name val="Calibri"/>
      <family val="2"/>
      <scheme val="minor"/>
    </font>
    <font>
      <sz val="11"/>
      <color theme="1"/>
      <name val="Calibri"/>
      <family val="2"/>
      <scheme val="minor"/>
    </font>
    <font>
      <b/>
      <sz val="11"/>
      <color rgb="FFFA7D00"/>
      <name val="Calibri"/>
      <family val="2"/>
      <scheme val="minor"/>
    </font>
    <font>
      <sz val="11"/>
      <color theme="0"/>
      <name val="Calibri"/>
      <family val="2"/>
      <scheme val="minor"/>
    </font>
    <font>
      <b/>
      <sz val="9"/>
      <color theme="1"/>
      <name val="Calibri"/>
      <family val="2"/>
      <scheme val="minor"/>
    </font>
    <font>
      <b/>
      <sz val="8"/>
      <color theme="1"/>
      <name val="Calibri"/>
      <family val="2"/>
      <scheme val="minor"/>
    </font>
  </fonts>
  <fills count="13">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
      <patternFill patternType="solid">
        <fgColor rgb="FFF2F2F2"/>
      </patternFill>
    </fill>
    <fill>
      <patternFill patternType="solid">
        <fgColor theme="5"/>
      </patternFill>
    </fill>
    <fill>
      <patternFill patternType="solid">
        <fgColor theme="6"/>
      </patternFill>
    </fill>
    <fill>
      <patternFill patternType="solid">
        <fgColor theme="6" tint="0.79998168889431442"/>
        <bgColor indexed="65"/>
      </patternFill>
    </fill>
    <fill>
      <patternFill patternType="solid">
        <fgColor theme="8"/>
      </patternFill>
    </fill>
    <fill>
      <patternFill patternType="solid">
        <fgColor theme="9"/>
      </patternFill>
    </fill>
    <fill>
      <patternFill patternType="darkDown"/>
    </fill>
    <fill>
      <patternFill patternType="solid">
        <fgColor indexed="65"/>
        <bgColor indexed="64"/>
      </patternFill>
    </fill>
  </fills>
  <borders count="120">
    <border>
      <left/>
      <right/>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style="thin">
        <color auto="1"/>
      </right>
      <top style="thin">
        <color auto="1"/>
      </top>
      <bottom style="thin">
        <color auto="1"/>
      </bottom>
      <diagonal/>
    </border>
    <border>
      <left/>
      <right/>
      <top style="thick">
        <color auto="1"/>
      </top>
      <bottom/>
      <diagonal/>
    </border>
    <border>
      <left/>
      <right/>
      <top/>
      <bottom style="thick">
        <color auto="1"/>
      </bottom>
      <diagonal/>
    </border>
    <border>
      <left style="thin">
        <color auto="1"/>
      </left>
      <right style="thin">
        <color auto="1"/>
      </right>
      <top style="thin">
        <color auto="1"/>
      </top>
      <bottom style="thin">
        <color auto="1"/>
      </bottom>
      <diagonal/>
    </border>
    <border>
      <left style="thin">
        <color auto="1"/>
      </left>
      <right/>
      <top/>
      <bottom/>
      <diagonal/>
    </border>
    <border>
      <left style="thick">
        <color auto="1"/>
      </left>
      <right style="thin">
        <color auto="1"/>
      </right>
      <top style="thick">
        <color auto="1"/>
      </top>
      <bottom style="thin">
        <color auto="1"/>
      </bottom>
      <diagonal/>
    </border>
    <border>
      <left style="thin">
        <color auto="1"/>
      </left>
      <right style="thin">
        <color auto="1"/>
      </right>
      <top style="thick">
        <color auto="1"/>
      </top>
      <bottom style="thin">
        <color auto="1"/>
      </bottom>
      <diagonal/>
    </border>
    <border>
      <left style="thin">
        <color auto="1"/>
      </left>
      <right style="thick">
        <color auto="1"/>
      </right>
      <top style="thick">
        <color auto="1"/>
      </top>
      <bottom style="thin">
        <color auto="1"/>
      </bottom>
      <diagonal/>
    </border>
    <border>
      <left style="thick">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style="thick">
        <color auto="1"/>
      </left>
      <right style="thin">
        <color auto="1"/>
      </right>
      <top style="thin">
        <color auto="1"/>
      </top>
      <bottom style="thick">
        <color auto="1"/>
      </bottom>
      <diagonal/>
    </border>
    <border>
      <left style="thin">
        <color auto="1"/>
      </left>
      <right style="thin">
        <color auto="1"/>
      </right>
      <top style="thin">
        <color auto="1"/>
      </top>
      <bottom style="thick">
        <color auto="1"/>
      </bottom>
      <diagonal/>
    </border>
    <border>
      <left style="thin">
        <color auto="1"/>
      </left>
      <right style="thick">
        <color auto="1"/>
      </right>
      <top style="thin">
        <color auto="1"/>
      </top>
      <bottom style="thick">
        <color auto="1"/>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top style="thick">
        <color auto="1"/>
      </top>
      <bottom/>
      <diagonal/>
    </border>
    <border>
      <left/>
      <right style="thin">
        <color auto="1"/>
      </right>
      <top style="thick">
        <color auto="1"/>
      </top>
      <bottom/>
      <diagonal/>
    </border>
    <border>
      <left style="thin">
        <color auto="1"/>
      </left>
      <right/>
      <top/>
      <bottom style="medium">
        <color auto="1"/>
      </bottom>
      <diagonal/>
    </border>
    <border>
      <left/>
      <right style="thin">
        <color auto="1"/>
      </right>
      <top/>
      <bottom style="medium">
        <color auto="1"/>
      </bottom>
      <diagonal/>
    </border>
    <border>
      <left/>
      <right style="medium">
        <color auto="1"/>
      </right>
      <top style="thick">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thin">
        <color auto="1"/>
      </left>
      <right style="medium">
        <color auto="1"/>
      </right>
      <top style="thin">
        <color auto="1"/>
      </top>
      <bottom style="thin">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right/>
      <top style="medium">
        <color auto="1"/>
      </top>
      <bottom/>
      <diagonal/>
    </border>
    <border>
      <left/>
      <right style="medium">
        <color auto="1"/>
      </right>
      <top style="medium">
        <color auto="1"/>
      </top>
      <bottom/>
      <diagonal/>
    </border>
    <border>
      <left style="thick">
        <color auto="1"/>
      </left>
      <right style="thin">
        <color auto="1"/>
      </right>
      <top style="thick">
        <color auto="1"/>
      </top>
      <bottom style="thick">
        <color auto="1"/>
      </bottom>
      <diagonal/>
    </border>
    <border>
      <left style="thin">
        <color auto="1"/>
      </left>
      <right style="thin">
        <color auto="1"/>
      </right>
      <top style="thick">
        <color auto="1"/>
      </top>
      <bottom style="thick">
        <color auto="1"/>
      </bottom>
      <diagonal/>
    </border>
    <border>
      <left style="thin">
        <color auto="1"/>
      </left>
      <right style="thick">
        <color auto="1"/>
      </right>
      <top style="thick">
        <color auto="1"/>
      </top>
      <bottom style="thick">
        <color auto="1"/>
      </bottom>
      <diagonal/>
    </border>
    <border>
      <left style="medium">
        <color auto="1"/>
      </left>
      <right/>
      <top style="medium">
        <color auto="1"/>
      </top>
      <bottom/>
      <diagonal/>
    </border>
    <border>
      <left/>
      <right/>
      <top style="medium">
        <color auto="1"/>
      </top>
      <bottom style="medium">
        <color auto="1"/>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medium">
        <color auto="1"/>
      </top>
      <bottom style="thin">
        <color auto="1"/>
      </bottom>
      <diagonal/>
    </border>
    <border>
      <left style="thin">
        <color auto="1"/>
      </left>
      <right style="thin">
        <color auto="1"/>
      </right>
      <top/>
      <bottom style="thin">
        <color auto="1"/>
      </bottom>
      <diagonal/>
    </border>
    <border>
      <left style="thin">
        <color auto="1"/>
      </left>
      <right style="medium">
        <color auto="1"/>
      </right>
      <top style="medium">
        <color auto="1"/>
      </top>
      <bottom/>
      <diagonal/>
    </border>
    <border>
      <left style="thin">
        <color auto="1"/>
      </left>
      <right style="medium">
        <color auto="1"/>
      </right>
      <top/>
      <bottom style="medium">
        <color auto="1"/>
      </bottom>
      <diagonal/>
    </border>
    <border>
      <left style="thin">
        <color rgb="FF7F7F7F"/>
      </left>
      <right style="thin">
        <color rgb="FF7F7F7F"/>
      </right>
      <top style="thin">
        <color rgb="FF7F7F7F"/>
      </top>
      <bottom style="thin">
        <color rgb="FF7F7F7F"/>
      </bottom>
      <diagonal/>
    </border>
    <border>
      <left style="medium">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medium">
        <color auto="1"/>
      </right>
      <top/>
      <bottom style="thin">
        <color auto="1"/>
      </bottom>
      <diagonal/>
    </border>
    <border>
      <left/>
      <right style="thin">
        <color auto="1"/>
      </right>
      <top style="medium">
        <color auto="1"/>
      </top>
      <bottom/>
      <diagonal/>
    </border>
    <border>
      <left/>
      <right style="thin">
        <color auto="1"/>
      </right>
      <top/>
      <bottom style="thin">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style="medium">
        <color auto="1"/>
      </right>
      <top style="thin">
        <color auto="1"/>
      </top>
      <bottom/>
      <diagonal/>
    </border>
    <border>
      <left style="medium">
        <color auto="1"/>
      </left>
      <right/>
      <top/>
      <bottom style="thin">
        <color auto="1"/>
      </bottom>
      <diagonal/>
    </border>
    <border>
      <left style="medium">
        <color auto="1"/>
      </left>
      <right/>
      <top style="thin">
        <color auto="1"/>
      </top>
      <bottom style="thin">
        <color auto="1"/>
      </bottom>
      <diagonal/>
    </border>
    <border>
      <left/>
      <right style="medium">
        <color auto="1"/>
      </right>
      <top/>
      <bottom style="thin">
        <color auto="1"/>
      </bottom>
      <diagonal/>
    </border>
    <border>
      <left style="medium">
        <color auto="1"/>
      </left>
      <right style="thin">
        <color auto="1"/>
      </right>
      <top style="thin">
        <color auto="1"/>
      </top>
      <bottom style="thick">
        <color auto="1"/>
      </bottom>
      <diagonal/>
    </border>
    <border>
      <left style="thin">
        <color auto="1"/>
      </left>
      <right style="medium">
        <color auto="1"/>
      </right>
      <top style="thin">
        <color auto="1"/>
      </top>
      <bottom style="thick">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medium">
        <color auto="1"/>
      </right>
      <top style="thick">
        <color auto="1"/>
      </top>
      <bottom style="thin">
        <color auto="1"/>
      </bottom>
      <diagonal/>
    </border>
    <border>
      <left style="medium">
        <color auto="1"/>
      </left>
      <right/>
      <top style="thick">
        <color auto="1"/>
      </top>
      <bottom/>
      <diagonal/>
    </border>
    <border>
      <left style="medium">
        <color auto="1"/>
      </left>
      <right style="thin">
        <color auto="1"/>
      </right>
      <top/>
      <bottom style="thin">
        <color auto="1"/>
      </bottom>
      <diagonal/>
    </border>
    <border>
      <left style="medium">
        <color auto="1"/>
      </left>
      <right/>
      <top style="thin">
        <color auto="1"/>
      </top>
      <bottom style="medium">
        <color auto="1"/>
      </bottom>
      <diagonal/>
    </border>
    <border>
      <left style="medium">
        <color auto="1"/>
      </left>
      <right/>
      <top style="thin">
        <color auto="1"/>
      </top>
      <bottom/>
      <diagonal/>
    </border>
    <border>
      <left/>
      <right style="thin">
        <color auto="1"/>
      </right>
      <top style="thin">
        <color auto="1"/>
      </top>
      <bottom/>
      <diagonal/>
    </border>
    <border>
      <left/>
      <right style="thin">
        <color auto="1"/>
      </right>
      <top/>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right/>
      <top style="thick">
        <color auto="1"/>
      </top>
      <bottom style="thin">
        <color auto="1"/>
      </bottom>
      <diagonal/>
    </border>
    <border>
      <left style="thin">
        <color auto="1"/>
      </left>
      <right/>
      <top style="thick">
        <color auto="1"/>
      </top>
      <bottom style="thin">
        <color auto="1"/>
      </bottom>
      <diagonal/>
    </border>
    <border>
      <left/>
      <right style="thin">
        <color auto="1"/>
      </right>
      <top style="thick">
        <color auto="1"/>
      </top>
      <bottom style="thin">
        <color auto="1"/>
      </bottom>
      <diagonal/>
    </border>
    <border>
      <left/>
      <right style="medium">
        <color auto="1"/>
      </right>
      <top style="thick">
        <color auto="1"/>
      </top>
      <bottom style="thin">
        <color auto="1"/>
      </bottom>
      <diagonal/>
    </border>
    <border>
      <left/>
      <right style="medium">
        <color auto="1"/>
      </right>
      <top style="thin">
        <color auto="1"/>
      </top>
      <bottom style="hair">
        <color auto="1"/>
      </bottom>
      <diagonal/>
    </border>
    <border>
      <left/>
      <right style="medium">
        <color auto="1"/>
      </right>
      <top style="hair">
        <color auto="1"/>
      </top>
      <bottom style="hair">
        <color auto="1"/>
      </bottom>
      <diagonal/>
    </border>
    <border>
      <left style="thin">
        <color auto="1"/>
      </left>
      <right/>
      <top/>
      <bottom style="hair">
        <color auto="1"/>
      </bottom>
      <diagonal/>
    </border>
    <border>
      <left/>
      <right style="thin">
        <color auto="1"/>
      </right>
      <top/>
      <bottom style="hair">
        <color auto="1"/>
      </bottom>
      <diagonal/>
    </border>
    <border>
      <left/>
      <right/>
      <top/>
      <bottom style="hair">
        <color auto="1"/>
      </bottom>
      <diagonal/>
    </border>
    <border>
      <left/>
      <right style="medium">
        <color auto="1"/>
      </right>
      <top/>
      <bottom style="hair">
        <color auto="1"/>
      </bottom>
      <diagonal/>
    </border>
    <border>
      <left style="thin">
        <color auto="1"/>
      </left>
      <right/>
      <top style="hair">
        <color auto="1"/>
      </top>
      <bottom/>
      <diagonal/>
    </border>
    <border>
      <left/>
      <right/>
      <top style="hair">
        <color auto="1"/>
      </top>
      <bottom/>
      <diagonal/>
    </border>
    <border>
      <left/>
      <right style="thin">
        <color auto="1"/>
      </right>
      <top style="hair">
        <color auto="1"/>
      </top>
      <bottom/>
      <diagonal/>
    </border>
    <border>
      <left/>
      <right style="medium">
        <color auto="1"/>
      </right>
      <top style="hair">
        <color auto="1"/>
      </top>
      <bottom style="thin">
        <color auto="1"/>
      </bottom>
      <diagonal/>
    </border>
    <border>
      <left/>
      <right style="medium">
        <color auto="1"/>
      </right>
      <top style="hair">
        <color auto="1"/>
      </top>
      <bottom/>
      <diagonal/>
    </border>
    <border>
      <left style="medium">
        <color auto="1"/>
      </left>
      <right style="thick">
        <color auto="1"/>
      </right>
      <top style="thin">
        <color auto="1"/>
      </top>
      <bottom style="thin">
        <color auto="1"/>
      </bottom>
      <diagonal/>
    </border>
    <border>
      <left style="medium">
        <color auto="1"/>
      </left>
      <right style="thick">
        <color auto="1"/>
      </right>
      <top style="thin">
        <color auto="1"/>
      </top>
      <bottom/>
      <diagonal/>
    </border>
    <border>
      <left style="medium">
        <color auto="1"/>
      </left>
      <right style="thick">
        <color auto="1"/>
      </right>
      <top style="hair">
        <color auto="1"/>
      </top>
      <bottom style="thin">
        <color auto="1"/>
      </bottom>
      <diagonal/>
    </border>
    <border>
      <left style="medium">
        <color auto="1"/>
      </left>
      <right style="thick">
        <color auto="1"/>
      </right>
      <top/>
      <bottom style="thin">
        <color auto="1"/>
      </bottom>
      <diagonal/>
    </border>
    <border>
      <left style="medium">
        <color auto="1"/>
      </left>
      <right style="thick">
        <color auto="1"/>
      </right>
      <top style="hair">
        <color auto="1"/>
      </top>
      <bottom style="hair">
        <color auto="1"/>
      </bottom>
      <diagonal/>
    </border>
    <border>
      <left style="medium">
        <color auto="1"/>
      </left>
      <right style="thick">
        <color auto="1"/>
      </right>
      <top/>
      <bottom/>
      <diagonal/>
    </border>
    <border>
      <left style="medium">
        <color auto="1"/>
      </left>
      <right style="thick">
        <color auto="1"/>
      </right>
      <top style="thin">
        <color auto="1"/>
      </top>
      <bottom style="hair">
        <color auto="1"/>
      </bottom>
      <diagonal/>
    </border>
    <border>
      <left style="medium">
        <color auto="1"/>
      </left>
      <right style="thick">
        <color auto="1"/>
      </right>
      <top style="thick">
        <color auto="1"/>
      </top>
      <bottom style="thin">
        <color auto="1"/>
      </bottom>
      <diagonal/>
    </border>
    <border>
      <left style="thick">
        <color auto="1"/>
      </left>
      <right/>
      <top style="thick">
        <color auto="1"/>
      </top>
      <bottom style="thin">
        <color auto="1"/>
      </bottom>
      <diagonal/>
    </border>
    <border>
      <left style="thick">
        <color auto="1"/>
      </left>
      <right/>
      <top style="thin">
        <color auto="1"/>
      </top>
      <bottom/>
      <diagonal/>
    </border>
    <border>
      <left style="thick">
        <color auto="1"/>
      </left>
      <right/>
      <top/>
      <bottom/>
      <diagonal/>
    </border>
    <border>
      <left style="thick">
        <color auto="1"/>
      </left>
      <right/>
      <top/>
      <bottom style="thin">
        <color auto="1"/>
      </bottom>
      <diagonal/>
    </border>
    <border>
      <left style="thick">
        <color auto="1"/>
      </left>
      <right/>
      <top style="thin">
        <color auto="1"/>
      </top>
      <bottom style="thin">
        <color auto="1"/>
      </bottom>
      <diagonal/>
    </border>
    <border>
      <left/>
      <right style="thick">
        <color auto="1"/>
      </right>
      <top style="thick">
        <color auto="1"/>
      </top>
      <bottom style="thin">
        <color auto="1"/>
      </bottom>
      <diagonal/>
    </border>
    <border>
      <left style="medium">
        <color auto="1"/>
      </left>
      <right style="thick">
        <color auto="1"/>
      </right>
      <top style="hair">
        <color auto="1"/>
      </top>
      <bottom/>
      <diagonal/>
    </border>
    <border>
      <left style="medium">
        <color auto="1"/>
      </left>
      <right style="thick">
        <color auto="1"/>
      </right>
      <top/>
      <bottom style="hair">
        <color auto="1"/>
      </bottom>
      <diagonal/>
    </border>
  </borders>
  <cellStyleXfs count="12">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9" fontId="15" fillId="0" borderId="0" applyFont="0" applyFill="0" applyBorder="0" applyAlignment="0" applyProtection="0"/>
    <xf numFmtId="0" fontId="16" fillId="5" borderId="57" applyNumberFormat="0" applyAlignment="0" applyProtection="0"/>
    <xf numFmtId="0" fontId="17" fillId="6" borderId="0" applyNumberFormat="0" applyBorder="0" applyAlignment="0" applyProtection="0"/>
    <xf numFmtId="0" fontId="17" fillId="7" borderId="0" applyNumberFormat="0" applyBorder="0" applyAlignment="0" applyProtection="0"/>
    <xf numFmtId="0" fontId="15"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cellStyleXfs>
  <cellXfs count="471">
    <xf numFmtId="0" fontId="0" fillId="0" borderId="0" xfId="0"/>
    <xf numFmtId="0" fontId="0" fillId="0" borderId="1" xfId="0" applyBorder="1"/>
    <xf numFmtId="0" fontId="0" fillId="0" borderId="0" xfId="0" applyBorder="1"/>
    <xf numFmtId="0" fontId="0" fillId="0" borderId="3" xfId="0" applyBorder="1"/>
    <xf numFmtId="0" fontId="0" fillId="0" borderId="4" xfId="0" applyBorder="1"/>
    <xf numFmtId="0" fontId="0" fillId="0" borderId="0" xfId="0" quotePrefix="1" applyBorder="1" applyAlignment="1">
      <alignment horizontal="center"/>
    </xf>
    <xf numFmtId="0" fontId="0" fillId="0" borderId="9" xfId="0" applyBorder="1"/>
    <xf numFmtId="0" fontId="0" fillId="0" borderId="0" xfId="0" quotePrefix="1" applyBorder="1" applyAlignment="1">
      <alignment horizontal="center" vertical="center"/>
    </xf>
    <xf numFmtId="0" fontId="0" fillId="0" borderId="9" xfId="0" applyBorder="1" applyAlignment="1"/>
    <xf numFmtId="0" fontId="0" fillId="0" borderId="38" xfId="0" applyBorder="1" applyAlignment="1">
      <alignment horizontal="center"/>
    </xf>
    <xf numFmtId="0" fontId="0" fillId="0" borderId="39" xfId="0" applyBorder="1" applyAlignment="1">
      <alignment horizontal="center"/>
    </xf>
    <xf numFmtId="0" fontId="0" fillId="0" borderId="40" xfId="0" applyBorder="1" applyAlignment="1">
      <alignment horizontal="center"/>
    </xf>
    <xf numFmtId="0" fontId="0" fillId="0" borderId="11" xfId="0" applyBorder="1" applyAlignment="1">
      <alignment horizontal="center"/>
    </xf>
    <xf numFmtId="3" fontId="0" fillId="0" borderId="12" xfId="0" applyNumberFormat="1" applyBorder="1" applyAlignment="1">
      <alignment horizontal="center"/>
    </xf>
    <xf numFmtId="166" fontId="0" fillId="0" borderId="12" xfId="0" applyNumberFormat="1" applyBorder="1" applyAlignment="1">
      <alignment horizontal="center"/>
    </xf>
    <xf numFmtId="166" fontId="0" fillId="0" borderId="13" xfId="0" applyNumberFormat="1" applyBorder="1" applyAlignment="1">
      <alignment horizontal="center"/>
    </xf>
    <xf numFmtId="0" fontId="0" fillId="0" borderId="14" xfId="0" applyBorder="1" applyAlignment="1">
      <alignment horizontal="center"/>
    </xf>
    <xf numFmtId="3" fontId="0" fillId="0" borderId="9" xfId="0" applyNumberFormat="1" applyBorder="1" applyAlignment="1">
      <alignment horizontal="center"/>
    </xf>
    <xf numFmtId="166" fontId="0" fillId="0" borderId="9" xfId="0" applyNumberFormat="1" applyBorder="1" applyAlignment="1">
      <alignment horizontal="center"/>
    </xf>
    <xf numFmtId="166" fontId="0" fillId="0" borderId="15" xfId="0" applyNumberFormat="1" applyBorder="1" applyAlignment="1">
      <alignment horizontal="center"/>
    </xf>
    <xf numFmtId="0" fontId="0" fillId="0" borderId="16" xfId="0" applyBorder="1" applyAlignment="1">
      <alignment horizontal="center"/>
    </xf>
    <xf numFmtId="3" fontId="0" fillId="0" borderId="17" xfId="0" applyNumberFormat="1" applyBorder="1" applyAlignment="1">
      <alignment horizontal="center"/>
    </xf>
    <xf numFmtId="166" fontId="0" fillId="0" borderId="17" xfId="0" applyNumberFormat="1" applyBorder="1" applyAlignment="1">
      <alignment horizontal="center"/>
    </xf>
    <xf numFmtId="166" fontId="0" fillId="0" borderId="18" xfId="0" applyNumberFormat="1" applyBorder="1" applyAlignment="1">
      <alignment horizontal="center"/>
    </xf>
    <xf numFmtId="0" fontId="0" fillId="0" borderId="9" xfId="0" applyFill="1" applyBorder="1" applyAlignment="1">
      <alignment horizontal="center"/>
    </xf>
    <xf numFmtId="0" fontId="8" fillId="0" borderId="9" xfId="0" applyFont="1" applyBorder="1" applyAlignment="1">
      <alignment horizontal="center"/>
    </xf>
    <xf numFmtId="0" fontId="8" fillId="0" borderId="9" xfId="0" applyFont="1" applyBorder="1" applyAlignment="1"/>
    <xf numFmtId="0" fontId="5" fillId="0" borderId="27" xfId="0" applyFont="1" applyBorder="1" applyAlignment="1"/>
    <xf numFmtId="0" fontId="0" fillId="0" borderId="27" xfId="0" applyBorder="1"/>
    <xf numFmtId="0" fontId="0" fillId="0" borderId="28" xfId="0" applyBorder="1"/>
    <xf numFmtId="0" fontId="0" fillId="0" borderId="9" xfId="0" quotePrefix="1" applyBorder="1" applyAlignment="1">
      <alignment horizontal="center"/>
    </xf>
    <xf numFmtId="0" fontId="9" fillId="0" borderId="27" xfId="0" applyFont="1" applyBorder="1" applyAlignment="1"/>
    <xf numFmtId="0" fontId="5" fillId="3" borderId="27" xfId="0" applyFont="1" applyFill="1" applyBorder="1"/>
    <xf numFmtId="0" fontId="5" fillId="3" borderId="28" xfId="0" applyFont="1" applyFill="1" applyBorder="1"/>
    <xf numFmtId="0" fontId="0" fillId="0" borderId="54" xfId="0" applyBorder="1"/>
    <xf numFmtId="0" fontId="0" fillId="0" borderId="9" xfId="0" applyFont="1" applyBorder="1"/>
    <xf numFmtId="0" fontId="0" fillId="4" borderId="1" xfId="0" applyFill="1" applyBorder="1"/>
    <xf numFmtId="0" fontId="0" fillId="4" borderId="0" xfId="0" applyFill="1" applyBorder="1"/>
    <xf numFmtId="0" fontId="0" fillId="4" borderId="0" xfId="0" quotePrefix="1" applyFill="1" applyBorder="1" applyAlignment="1">
      <alignment horizontal="center"/>
    </xf>
    <xf numFmtId="0" fontId="0" fillId="4" borderId="9" xfId="0" applyFill="1" applyBorder="1" applyAlignment="1">
      <alignment horizontal="center"/>
    </xf>
    <xf numFmtId="0" fontId="0" fillId="4" borderId="0" xfId="0" quotePrefix="1" applyFill="1" applyBorder="1" applyAlignment="1">
      <alignment horizontal="center" vertical="center"/>
    </xf>
    <xf numFmtId="0" fontId="0" fillId="4" borderId="3" xfId="0" applyFill="1" applyBorder="1"/>
    <xf numFmtId="0" fontId="0" fillId="4" borderId="4" xfId="0" applyFill="1" applyBorder="1"/>
    <xf numFmtId="0" fontId="0" fillId="0" borderId="9" xfId="0" applyBorder="1" applyAlignment="1">
      <alignment horizontal="center" vertical="center"/>
    </xf>
    <xf numFmtId="0" fontId="0" fillId="0" borderId="9" xfId="0" applyBorder="1" applyAlignment="1">
      <alignment horizontal="center"/>
    </xf>
    <xf numFmtId="166" fontId="0" fillId="0" borderId="0" xfId="0" applyNumberFormat="1"/>
    <xf numFmtId="0" fontId="17" fillId="6" borderId="0" xfId="7"/>
    <xf numFmtId="0" fontId="17" fillId="7" borderId="0" xfId="8"/>
    <xf numFmtId="0" fontId="17" fillId="10" borderId="0" xfId="11"/>
    <xf numFmtId="0" fontId="17" fillId="9" borderId="0" xfId="10"/>
    <xf numFmtId="3" fontId="0" fillId="0" borderId="0" xfId="0" applyNumberFormat="1"/>
    <xf numFmtId="2" fontId="0" fillId="0" borderId="0" xfId="0" applyNumberFormat="1"/>
    <xf numFmtId="11" fontId="0" fillId="0" borderId="0" xfId="0" applyNumberFormat="1"/>
    <xf numFmtId="0" fontId="16" fillId="5" borderId="57" xfId="6"/>
    <xf numFmtId="0" fontId="0" fillId="0" borderId="26" xfId="0" applyFill="1" applyBorder="1" applyAlignment="1">
      <alignment horizontal="center"/>
    </xf>
    <xf numFmtId="166" fontId="0" fillId="0" borderId="28" xfId="0" applyNumberFormat="1" applyFill="1" applyBorder="1" applyAlignment="1">
      <alignment horizontal="center"/>
    </xf>
    <xf numFmtId="0" fontId="0" fillId="0" borderId="6" xfId="0" applyFill="1" applyBorder="1" applyAlignment="1">
      <alignment horizontal="center"/>
    </xf>
    <xf numFmtId="3" fontId="0" fillId="0" borderId="33" xfId="0" applyNumberFormat="1" applyBorder="1"/>
    <xf numFmtId="0" fontId="0" fillId="0" borderId="58" xfId="0" applyFill="1" applyBorder="1" applyAlignment="1">
      <alignment horizontal="center"/>
    </xf>
    <xf numFmtId="3" fontId="0" fillId="0" borderId="59" xfId="0" applyNumberFormat="1" applyBorder="1"/>
    <xf numFmtId="9" fontId="0" fillId="0" borderId="0" xfId="0" applyNumberFormat="1"/>
    <xf numFmtId="0" fontId="15" fillId="8" borderId="0" xfId="9"/>
    <xf numFmtId="0" fontId="0" fillId="0" borderId="0" xfId="0" applyNumberFormat="1"/>
    <xf numFmtId="0" fontId="0" fillId="0" borderId="31" xfId="0" applyBorder="1" applyAlignment="1"/>
    <xf numFmtId="0" fontId="0" fillId="0" borderId="31" xfId="0" applyFill="1" applyBorder="1" applyAlignment="1">
      <alignment horizontal="center"/>
    </xf>
    <xf numFmtId="0" fontId="0" fillId="0" borderId="6" xfId="0" applyBorder="1" applyAlignment="1"/>
    <xf numFmtId="0" fontId="0" fillId="0" borderId="3" xfId="0" quotePrefix="1" applyBorder="1" applyAlignment="1">
      <alignment horizontal="center"/>
    </xf>
    <xf numFmtId="0" fontId="0" fillId="0" borderId="30" xfId="0" applyBorder="1" applyAlignment="1"/>
    <xf numFmtId="0" fontId="0" fillId="0" borderId="2" xfId="0" applyBorder="1"/>
    <xf numFmtId="0" fontId="0" fillId="4" borderId="2" xfId="0" applyFill="1" applyBorder="1"/>
    <xf numFmtId="0" fontId="0" fillId="0" borderId="63" xfId="0" quotePrefix="1" applyBorder="1" applyAlignment="1">
      <alignment horizontal="center"/>
    </xf>
    <xf numFmtId="0" fontId="0" fillId="0" borderId="9" xfId="0" applyBorder="1" applyAlignment="1">
      <alignment horizontal="center"/>
    </xf>
    <xf numFmtId="0" fontId="0" fillId="0" borderId="0" xfId="0" applyAlignment="1">
      <alignment vertical="center"/>
    </xf>
    <xf numFmtId="0" fontId="0" fillId="0" borderId="95" xfId="0" applyBorder="1" applyAlignment="1">
      <alignment horizontal="center" vertical="center"/>
    </xf>
    <xf numFmtId="0" fontId="0" fillId="0" borderId="96" xfId="0" applyBorder="1" applyAlignment="1">
      <alignment horizontal="center" vertical="center"/>
    </xf>
    <xf numFmtId="0" fontId="0" fillId="0" borderId="0" xfId="0" applyAlignment="1"/>
    <xf numFmtId="0" fontId="0" fillId="11" borderId="104" xfId="0" applyFill="1" applyBorder="1" applyAlignment="1">
      <alignment horizontal="left"/>
    </xf>
    <xf numFmtId="0" fontId="0" fillId="12" borderId="108" xfId="0" applyFill="1" applyBorder="1" applyAlignment="1">
      <alignment horizontal="left"/>
    </xf>
    <xf numFmtId="0" fontId="0" fillId="0" borderId="106" xfId="0" applyBorder="1" applyAlignment="1">
      <alignment horizontal="left"/>
    </xf>
    <xf numFmtId="0" fontId="0" fillId="11" borderId="110" xfId="0" applyFill="1" applyBorder="1" applyAlignment="1">
      <alignment horizontal="left"/>
    </xf>
    <xf numFmtId="0" fontId="0" fillId="11" borderId="108" xfId="0" applyFill="1" applyBorder="1" applyAlignment="1">
      <alignment horizontal="left"/>
    </xf>
    <xf numFmtId="0" fontId="14" fillId="3" borderId="111" xfId="0" applyFont="1" applyFill="1" applyBorder="1" applyAlignment="1">
      <alignment horizontal="center" vertical="center" wrapText="1"/>
    </xf>
    <xf numFmtId="0" fontId="14" fillId="3" borderId="117" xfId="0" applyFont="1" applyFill="1" applyBorder="1" applyAlignment="1">
      <alignment horizontal="center" vertical="center" wrapText="1"/>
    </xf>
    <xf numFmtId="0" fontId="0" fillId="11" borderId="118" xfId="0" applyFill="1" applyBorder="1" applyAlignment="1">
      <alignment horizontal="left"/>
    </xf>
    <xf numFmtId="0" fontId="0" fillId="12" borderId="106" xfId="0" applyFill="1" applyBorder="1" applyAlignment="1">
      <alignment horizontal="left"/>
    </xf>
    <xf numFmtId="0" fontId="0" fillId="11" borderId="104" xfId="0" applyFill="1" applyBorder="1" applyAlignment="1">
      <alignment horizontal="left" vertical="center"/>
    </xf>
    <xf numFmtId="0" fontId="0" fillId="12" borderId="108" xfId="0" applyFill="1" applyBorder="1" applyAlignment="1">
      <alignment horizontal="left" vertical="center"/>
    </xf>
    <xf numFmtId="0" fontId="0" fillId="11" borderId="110" xfId="0" applyFill="1" applyBorder="1" applyAlignment="1">
      <alignment horizontal="left" vertical="center"/>
    </xf>
    <xf numFmtId="0" fontId="0" fillId="11" borderId="108" xfId="0" applyFill="1" applyBorder="1" applyAlignment="1">
      <alignment horizontal="left" vertical="center"/>
    </xf>
    <xf numFmtId="0" fontId="0" fillId="11" borderId="106" xfId="0" applyFill="1" applyBorder="1" applyAlignment="1">
      <alignment horizontal="left" vertical="center"/>
    </xf>
    <xf numFmtId="0" fontId="0" fillId="0" borderId="106" xfId="0" applyBorder="1" applyAlignment="1">
      <alignment vertical="center"/>
    </xf>
    <xf numFmtId="0" fontId="0" fillId="0" borderId="107" xfId="0" applyBorder="1" applyAlignment="1">
      <alignment horizontal="left" vertical="center" wrapText="1"/>
    </xf>
    <xf numFmtId="0" fontId="0" fillId="0" borderId="106" xfId="0" applyBorder="1" applyAlignment="1">
      <alignment horizontal="left" vertical="center" wrapText="1"/>
    </xf>
    <xf numFmtId="0" fontId="0" fillId="0" borderId="107" xfId="0" applyBorder="1" applyAlignment="1">
      <alignment horizontal="left" vertical="center" wrapText="1"/>
    </xf>
    <xf numFmtId="0" fontId="0" fillId="0" borderId="106" xfId="0" applyBorder="1" applyAlignment="1">
      <alignment horizontal="left" vertical="center"/>
    </xf>
    <xf numFmtId="0" fontId="0" fillId="0" borderId="110" xfId="0" applyBorder="1" applyAlignment="1">
      <alignment horizontal="center" vertical="center"/>
    </xf>
    <xf numFmtId="0" fontId="0" fillId="12" borderId="106" xfId="0" applyFill="1" applyBorder="1" applyAlignment="1">
      <alignment horizontal="left" vertical="center"/>
    </xf>
    <xf numFmtId="0" fontId="0" fillId="11" borderId="118" xfId="0" applyFill="1" applyBorder="1" applyAlignment="1">
      <alignment horizontal="left" vertical="center"/>
    </xf>
    <xf numFmtId="0" fontId="0" fillId="11" borderId="110" xfId="0" applyFill="1" applyBorder="1" applyAlignment="1">
      <alignment horizontal="center" vertical="center"/>
    </xf>
    <xf numFmtId="0" fontId="0" fillId="12" borderId="106" xfId="0" applyFill="1" applyBorder="1" applyAlignment="1">
      <alignment horizontal="left" vertical="center" wrapText="1"/>
    </xf>
    <xf numFmtId="0" fontId="0" fillId="11" borderId="83" xfId="0" applyFill="1" applyBorder="1" applyAlignment="1">
      <alignment horizontal="center" vertical="center"/>
    </xf>
    <xf numFmtId="0" fontId="0" fillId="11" borderId="85" xfId="0" applyFill="1" applyBorder="1" applyAlignment="1">
      <alignment horizontal="center" vertical="center"/>
    </xf>
    <xf numFmtId="0" fontId="0" fillId="0" borderId="106" xfId="0" applyBorder="1" applyAlignment="1">
      <alignment horizontal="left" vertical="center"/>
    </xf>
    <xf numFmtId="0" fontId="0" fillId="0" borderId="108" xfId="0" applyBorder="1" applyAlignment="1">
      <alignment horizontal="left" vertical="center"/>
    </xf>
    <xf numFmtId="0" fontId="0" fillId="0" borderId="110" xfId="0" applyBorder="1" applyAlignment="1">
      <alignment horizontal="left" vertical="center"/>
    </xf>
    <xf numFmtId="0" fontId="0" fillId="0" borderId="107" xfId="0" applyBorder="1" applyAlignment="1">
      <alignment horizontal="left" vertical="center"/>
    </xf>
    <xf numFmtId="0" fontId="0" fillId="0" borderId="108" xfId="0" applyBorder="1" applyAlignment="1">
      <alignment vertical="center"/>
    </xf>
    <xf numFmtId="0" fontId="0" fillId="11" borderId="110" xfId="0" applyFill="1" applyBorder="1" applyAlignment="1">
      <alignment vertical="center"/>
    </xf>
    <xf numFmtId="0" fontId="0" fillId="0" borderId="104" xfId="0" applyBorder="1" applyAlignment="1">
      <alignment vertical="center"/>
    </xf>
    <xf numFmtId="0" fontId="0" fillId="0" borderId="119" xfId="0" applyFill="1" applyBorder="1" applyAlignment="1">
      <alignment vertical="center"/>
    </xf>
    <xf numFmtId="0" fontId="0" fillId="0" borderId="109" xfId="0" applyFill="1" applyBorder="1" applyAlignment="1">
      <alignment horizontal="left" vertical="center"/>
    </xf>
    <xf numFmtId="0" fontId="0" fillId="11" borderId="105" xfId="0" applyFill="1" applyBorder="1" applyAlignment="1">
      <alignment vertical="center" wrapText="1"/>
    </xf>
    <xf numFmtId="0" fontId="0" fillId="0" borderId="80" xfId="0" applyBorder="1" applyAlignment="1">
      <alignment horizontal="center" vertical="center"/>
    </xf>
    <xf numFmtId="0" fontId="0" fillId="0" borderId="82" xfId="0" applyBorder="1" applyAlignment="1">
      <alignment horizontal="center" vertical="center"/>
    </xf>
    <xf numFmtId="0" fontId="9" fillId="0" borderId="83" xfId="0" applyFont="1" applyBorder="1" applyAlignment="1">
      <alignment horizontal="left" vertical="center" wrapText="1"/>
    </xf>
    <xf numFmtId="0" fontId="9" fillId="0" borderId="84" xfId="0" applyFont="1" applyBorder="1" applyAlignment="1">
      <alignment horizontal="left" vertical="center" wrapText="1"/>
    </xf>
    <xf numFmtId="0" fontId="9" fillId="0" borderId="85" xfId="0" applyFont="1" applyBorder="1" applyAlignment="1">
      <alignment horizontal="left" vertical="center" wrapText="1"/>
    </xf>
    <xf numFmtId="0" fontId="0" fillId="0" borderId="83" xfId="0" applyBorder="1" applyAlignment="1">
      <alignment horizontal="center" vertical="center"/>
    </xf>
    <xf numFmtId="0" fontId="0" fillId="0" borderId="85" xfId="0" applyBorder="1" applyAlignment="1">
      <alignment horizontal="center" vertical="center"/>
    </xf>
    <xf numFmtId="0" fontId="0" fillId="0" borderId="83" xfId="0" applyFill="1" applyBorder="1" applyAlignment="1">
      <alignment horizontal="center" vertical="center"/>
    </xf>
    <xf numFmtId="0" fontId="0" fillId="0" borderId="85" xfId="0" applyFill="1" applyBorder="1" applyAlignment="1">
      <alignment horizontal="center" vertical="center"/>
    </xf>
    <xf numFmtId="0" fontId="0" fillId="0" borderId="113" xfId="0" applyBorder="1" applyAlignment="1">
      <alignment horizontal="center" vertical="center" wrapText="1"/>
    </xf>
    <xf numFmtId="0" fontId="0" fillId="0" borderId="44" xfId="0" applyBorder="1" applyAlignment="1">
      <alignment horizontal="center" vertical="center" wrapText="1"/>
    </xf>
    <xf numFmtId="0" fontId="0" fillId="0" borderId="78" xfId="0" applyBorder="1" applyAlignment="1">
      <alignment horizontal="center" vertical="center" wrapText="1"/>
    </xf>
    <xf numFmtId="0" fontId="0" fillId="0" borderId="114" xfId="0" applyBorder="1" applyAlignment="1">
      <alignment horizontal="center" vertical="center" wrapText="1"/>
    </xf>
    <xf numFmtId="0" fontId="0" fillId="0" borderId="0" xfId="0" applyBorder="1" applyAlignment="1">
      <alignment horizontal="center" vertical="center" wrapText="1"/>
    </xf>
    <xf numFmtId="0" fontId="0" fillId="0" borderId="79" xfId="0" applyBorder="1" applyAlignment="1">
      <alignment horizontal="center" vertical="center" wrapText="1"/>
    </xf>
    <xf numFmtId="0" fontId="9" fillId="0" borderId="80" xfId="0" applyFont="1" applyBorder="1" applyAlignment="1">
      <alignment horizontal="left" vertical="center" wrapText="1"/>
    </xf>
    <xf numFmtId="0" fontId="9" fillId="0" borderId="81" xfId="0" applyFont="1" applyBorder="1" applyAlignment="1">
      <alignment horizontal="left" vertical="center" wrapText="1"/>
    </xf>
    <xf numFmtId="0" fontId="9" fillId="0" borderId="82" xfId="0" applyFont="1" applyBorder="1" applyAlignment="1">
      <alignment horizontal="left" vertical="center" wrapText="1"/>
    </xf>
    <xf numFmtId="0" fontId="0" fillId="0" borderId="44" xfId="0" applyFill="1" applyBorder="1" applyAlignment="1">
      <alignment horizontal="center" vertical="center"/>
    </xf>
    <xf numFmtId="0" fontId="0" fillId="0" borderId="65" xfId="0" applyFill="1" applyBorder="1" applyAlignment="1">
      <alignment horizontal="center" vertical="center"/>
    </xf>
    <xf numFmtId="0" fontId="0" fillId="0" borderId="46" xfId="0" applyFill="1" applyBorder="1" applyAlignment="1">
      <alignment horizontal="center" vertical="center"/>
    </xf>
    <xf numFmtId="0" fontId="0" fillId="0" borderId="68" xfId="0" applyFill="1" applyBorder="1" applyAlignment="1">
      <alignment horizontal="center" vertical="center"/>
    </xf>
    <xf numFmtId="0" fontId="0" fillId="0" borderId="104" xfId="0" applyBorder="1" applyAlignment="1">
      <alignment horizontal="left" vertical="center"/>
    </xf>
    <xf numFmtId="0" fontId="0" fillId="0" borderId="86" xfId="0" applyFill="1" applyBorder="1" applyAlignment="1">
      <alignment horizontal="center" vertical="center"/>
    </xf>
    <xf numFmtId="0" fontId="0" fillId="0" borderId="88" xfId="0" applyFill="1" applyBorder="1" applyAlignment="1">
      <alignment horizontal="center" vertical="center"/>
    </xf>
    <xf numFmtId="0" fontId="0" fillId="11" borderId="83" xfId="0" applyFill="1" applyBorder="1" applyAlignment="1">
      <alignment horizontal="center" vertical="center"/>
    </xf>
    <xf numFmtId="0" fontId="0" fillId="11" borderId="85" xfId="0" applyFill="1" applyBorder="1" applyAlignment="1">
      <alignment horizontal="center" vertical="center"/>
    </xf>
    <xf numFmtId="0" fontId="9" fillId="0" borderId="99" xfId="0" applyFont="1" applyBorder="1" applyAlignment="1">
      <alignment horizontal="left" vertical="center" wrapText="1"/>
    </xf>
    <xf numFmtId="0" fontId="9" fillId="0" borderId="100" xfId="0" applyFont="1" applyBorder="1" applyAlignment="1">
      <alignment horizontal="left" vertical="center" wrapText="1"/>
    </xf>
    <xf numFmtId="0" fontId="9" fillId="0" borderId="101" xfId="0" applyFont="1" applyBorder="1" applyAlignment="1">
      <alignment horizontal="left" vertical="center" wrapText="1"/>
    </xf>
    <xf numFmtId="0" fontId="0" fillId="0" borderId="10" xfId="0" applyBorder="1" applyAlignment="1">
      <alignment horizontal="center" vertical="center"/>
    </xf>
    <xf numFmtId="0" fontId="0" fillId="0" borderId="79" xfId="0" applyBorder="1" applyAlignment="1">
      <alignment horizontal="center" vertical="center"/>
    </xf>
    <xf numFmtId="0" fontId="0" fillId="0" borderId="115" xfId="0" applyBorder="1" applyAlignment="1">
      <alignment horizontal="center" vertical="center" wrapText="1"/>
    </xf>
    <xf numFmtId="0" fontId="0" fillId="0" borderId="46" xfId="0" applyBorder="1" applyAlignment="1">
      <alignment horizontal="center" vertical="center" wrapText="1"/>
    </xf>
    <xf numFmtId="0" fontId="0" fillId="0" borderId="62" xfId="0" applyBorder="1" applyAlignment="1">
      <alignment horizontal="center" vertical="center" wrapText="1"/>
    </xf>
    <xf numFmtId="0" fontId="0" fillId="0" borderId="45" xfId="0" applyBorder="1" applyAlignment="1">
      <alignment horizontal="center" vertical="center"/>
    </xf>
    <xf numFmtId="0" fontId="0" fillId="0" borderId="62" xfId="0" applyBorder="1" applyAlignment="1">
      <alignment horizontal="center" vertical="center"/>
    </xf>
    <xf numFmtId="0" fontId="9" fillId="0" borderId="86" xfId="0" applyFont="1" applyBorder="1" applyAlignment="1">
      <alignment horizontal="left" vertical="center" wrapText="1"/>
    </xf>
    <xf numFmtId="0" fontId="9" fillId="0" borderId="87" xfId="0" applyFont="1" applyBorder="1" applyAlignment="1">
      <alignment horizontal="left" vertical="center" wrapText="1"/>
    </xf>
    <xf numFmtId="0" fontId="9" fillId="0" borderId="88" xfId="0" applyFont="1" applyBorder="1" applyAlignment="1">
      <alignment horizontal="left" vertical="center" wrapText="1"/>
    </xf>
    <xf numFmtId="0" fontId="0" fillId="0" borderId="86" xfId="0" applyBorder="1" applyAlignment="1">
      <alignment horizontal="center" vertical="center"/>
    </xf>
    <xf numFmtId="0" fontId="0" fillId="0" borderId="88" xfId="0" applyBorder="1" applyAlignment="1">
      <alignment horizontal="center" vertical="center"/>
    </xf>
    <xf numFmtId="0" fontId="0" fillId="0" borderId="99" xfId="0" applyBorder="1" applyAlignment="1">
      <alignment horizontal="center" vertical="center"/>
    </xf>
    <xf numFmtId="0" fontId="0" fillId="0" borderId="101" xfId="0" applyBorder="1" applyAlignment="1">
      <alignment horizontal="center" vertical="center"/>
    </xf>
    <xf numFmtId="0" fontId="0" fillId="0" borderId="95" xfId="0" applyBorder="1" applyAlignment="1">
      <alignment horizontal="center" vertical="center"/>
    </xf>
    <xf numFmtId="0" fontId="0" fillId="0" borderId="96" xfId="0" applyBorder="1" applyAlignment="1">
      <alignment horizontal="center" vertical="center"/>
    </xf>
    <xf numFmtId="1" fontId="0" fillId="0" borderId="27" xfId="0" applyNumberFormat="1" applyBorder="1" applyAlignment="1">
      <alignment horizontal="right" indent="1"/>
    </xf>
    <xf numFmtId="1" fontId="0" fillId="0" borderId="28" xfId="0" applyNumberFormat="1" applyBorder="1" applyAlignment="1">
      <alignment horizontal="right" indent="1"/>
    </xf>
    <xf numFmtId="3" fontId="0" fillId="0" borderId="9" xfId="0" applyNumberFormat="1" applyBorder="1" applyAlignment="1">
      <alignment horizontal="right" indent="1"/>
    </xf>
    <xf numFmtId="3" fontId="0" fillId="0" borderId="33" xfId="0" applyNumberFormat="1" applyBorder="1" applyAlignment="1">
      <alignment horizontal="right" indent="1"/>
    </xf>
    <xf numFmtId="0" fontId="14" fillId="3" borderId="90" xfId="0" applyFont="1" applyFill="1" applyBorder="1" applyAlignment="1">
      <alignment horizontal="center" vertical="center" wrapText="1"/>
    </xf>
    <xf numFmtId="0" fontId="14" fillId="3" borderId="91" xfId="0" applyFont="1" applyFill="1" applyBorder="1" applyAlignment="1">
      <alignment horizontal="center" vertical="center" wrapText="1"/>
    </xf>
    <xf numFmtId="0" fontId="14" fillId="3" borderId="91" xfId="0" applyFont="1" applyFill="1" applyBorder="1" applyAlignment="1">
      <alignment horizontal="center" vertical="center"/>
    </xf>
    <xf numFmtId="0" fontId="9" fillId="0" borderId="47" xfId="0" applyFont="1" applyBorder="1" applyAlignment="1">
      <alignment horizontal="center"/>
    </xf>
    <xf numFmtId="0" fontId="9" fillId="0" borderId="51" xfId="0" applyFont="1" applyBorder="1" applyAlignment="1">
      <alignment horizontal="center"/>
    </xf>
    <xf numFmtId="0" fontId="9" fillId="0" borderId="52" xfId="0" applyFont="1" applyBorder="1" applyAlignment="1">
      <alignment horizontal="center"/>
    </xf>
    <xf numFmtId="0" fontId="0" fillId="0" borderId="29" xfId="0" applyBorder="1" applyAlignment="1">
      <alignment horizontal="center"/>
    </xf>
    <xf numFmtId="0" fontId="0" fillId="0" borderId="59" xfId="0" applyBorder="1" applyAlignment="1">
      <alignment horizontal="center"/>
    </xf>
    <xf numFmtId="167" fontId="0" fillId="0" borderId="45" xfId="0" applyNumberFormat="1" applyBorder="1" applyAlignment="1">
      <alignment horizontal="center"/>
    </xf>
    <xf numFmtId="167" fontId="0" fillId="0" borderId="46" xfId="0" applyNumberFormat="1" applyBorder="1" applyAlignment="1">
      <alignment horizontal="center"/>
    </xf>
    <xf numFmtId="167" fontId="0" fillId="0" borderId="68" xfId="0" applyNumberFormat="1" applyBorder="1" applyAlignment="1">
      <alignment horizontal="center"/>
    </xf>
    <xf numFmtId="0" fontId="5" fillId="0" borderId="6" xfId="0" applyFont="1" applyBorder="1" applyAlignment="1">
      <alignment horizontal="left"/>
    </xf>
    <xf numFmtId="0" fontId="5" fillId="0" borderId="9" xfId="0" applyFont="1" applyBorder="1" applyAlignment="1">
      <alignment horizontal="left"/>
    </xf>
    <xf numFmtId="0" fontId="0" fillId="3" borderId="112" xfId="0" applyFont="1" applyFill="1" applyBorder="1" applyAlignment="1">
      <alignment horizontal="center" vertical="center"/>
    </xf>
    <xf numFmtId="0" fontId="0" fillId="3" borderId="89" xfId="0" applyFont="1" applyFill="1" applyBorder="1" applyAlignment="1">
      <alignment horizontal="center" vertical="center"/>
    </xf>
    <xf numFmtId="0" fontId="9" fillId="0" borderId="0" xfId="0" applyFont="1" applyBorder="1" applyAlignment="1">
      <alignment horizontal="left" vertical="top" wrapText="1"/>
    </xf>
    <xf numFmtId="0" fontId="9" fillId="0" borderId="2" xfId="0" applyFont="1" applyBorder="1" applyAlignment="1">
      <alignment horizontal="left" vertical="top" wrapText="1"/>
    </xf>
    <xf numFmtId="0" fontId="9" fillId="0" borderId="4" xfId="0" applyFont="1" applyBorder="1" applyAlignment="1">
      <alignment horizontal="left" vertical="top" wrapText="1"/>
    </xf>
    <xf numFmtId="0" fontId="9" fillId="0" borderId="5" xfId="0" applyFont="1" applyBorder="1" applyAlignment="1">
      <alignment horizontal="left" vertical="top" wrapText="1"/>
    </xf>
    <xf numFmtId="0" fontId="9" fillId="0" borderId="6" xfId="0" applyFont="1" applyBorder="1" applyAlignment="1">
      <alignment horizontal="center"/>
    </xf>
    <xf numFmtId="0" fontId="9" fillId="0" borderId="9" xfId="0" applyFont="1" applyBorder="1" applyAlignment="1">
      <alignment horizontal="center"/>
    </xf>
    <xf numFmtId="0" fontId="9" fillId="0" borderId="48" xfId="0" applyFont="1" applyBorder="1" applyAlignment="1">
      <alignment horizontal="center"/>
    </xf>
    <xf numFmtId="0" fontId="5" fillId="3" borderId="27" xfId="0" applyFont="1" applyFill="1" applyBorder="1" applyAlignment="1">
      <alignment horizontal="center"/>
    </xf>
    <xf numFmtId="0" fontId="5" fillId="3" borderId="26" xfId="0" applyFont="1" applyFill="1" applyBorder="1" applyAlignment="1">
      <alignment horizontal="center"/>
    </xf>
    <xf numFmtId="0" fontId="14" fillId="0" borderId="0" xfId="0" applyFont="1" applyBorder="1" applyAlignment="1">
      <alignment horizontal="left" vertical="top" wrapText="1"/>
    </xf>
    <xf numFmtId="0" fontId="14" fillId="0" borderId="2" xfId="0" applyFont="1" applyBorder="1" applyAlignment="1">
      <alignment horizontal="left" vertical="top" wrapText="1"/>
    </xf>
    <xf numFmtId="0" fontId="14" fillId="0" borderId="4" xfId="0" applyFont="1" applyBorder="1" applyAlignment="1">
      <alignment horizontal="left" vertical="top" wrapText="1"/>
    </xf>
    <xf numFmtId="0" fontId="14" fillId="0" borderId="5" xfId="0" applyFont="1" applyBorder="1" applyAlignment="1">
      <alignment horizontal="left" vertical="top" wrapText="1"/>
    </xf>
    <xf numFmtId="0" fontId="0" fillId="0" borderId="6" xfId="0" applyBorder="1" applyAlignment="1">
      <alignment horizontal="center"/>
    </xf>
    <xf numFmtId="0" fontId="0" fillId="0" borderId="9" xfId="0" applyBorder="1" applyAlignment="1">
      <alignment horizontal="center"/>
    </xf>
    <xf numFmtId="0" fontId="5" fillId="0" borderId="6" xfId="0" applyFont="1" applyBorder="1" applyAlignment="1"/>
    <xf numFmtId="0" fontId="5" fillId="0" borderId="9" xfId="0" applyFont="1" applyBorder="1" applyAlignment="1"/>
    <xf numFmtId="0" fontId="7" fillId="0" borderId="41" xfId="0" applyFont="1" applyBorder="1" applyAlignment="1">
      <alignment horizontal="center" vertical="center"/>
    </xf>
    <xf numFmtId="0" fontId="7" fillId="0" borderId="36" xfId="0" applyFont="1" applyBorder="1" applyAlignment="1">
      <alignment horizontal="center" vertical="center"/>
    </xf>
    <xf numFmtId="0" fontId="7" fillId="0" borderId="37" xfId="0" applyFont="1" applyBorder="1" applyAlignment="1">
      <alignment horizontal="center" vertical="center"/>
    </xf>
    <xf numFmtId="0" fontId="7" fillId="0" borderId="1" xfId="0" applyFont="1" applyBorder="1" applyAlignment="1">
      <alignment horizontal="center" vertical="center"/>
    </xf>
    <xf numFmtId="0" fontId="7" fillId="0" borderId="0" xfId="0" applyFont="1" applyBorder="1" applyAlignment="1">
      <alignment horizontal="center" vertical="center"/>
    </xf>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7" fillId="0" borderId="4" xfId="0" applyFont="1" applyBorder="1" applyAlignment="1">
      <alignment horizontal="center" vertical="center"/>
    </xf>
    <xf numFmtId="0" fontId="7" fillId="0" borderId="5" xfId="0" applyFont="1" applyBorder="1" applyAlignment="1">
      <alignment horizontal="center" vertical="center"/>
    </xf>
    <xf numFmtId="0" fontId="0" fillId="3" borderId="41" xfId="0" applyFont="1" applyFill="1" applyBorder="1" applyAlignment="1">
      <alignment horizontal="left"/>
    </xf>
    <xf numFmtId="0" fontId="0" fillId="3" borderId="36" xfId="0" applyFont="1" applyFill="1" applyBorder="1" applyAlignment="1">
      <alignment horizontal="left"/>
    </xf>
    <xf numFmtId="0" fontId="5" fillId="3" borderId="36" xfId="0" applyFont="1" applyFill="1" applyBorder="1" applyAlignment="1">
      <alignment horizontal="center"/>
    </xf>
    <xf numFmtId="0" fontId="5" fillId="3" borderId="37" xfId="0" applyFont="1" applyFill="1" applyBorder="1" applyAlignment="1">
      <alignment horizontal="center"/>
    </xf>
    <xf numFmtId="0" fontId="9" fillId="0" borderId="43" xfId="0" applyFont="1" applyBorder="1" applyAlignment="1">
      <alignment horizontal="left" vertical="center" wrapText="1"/>
    </xf>
    <xf numFmtId="0" fontId="9" fillId="0" borderId="44" xfId="0" applyFont="1" applyBorder="1" applyAlignment="1">
      <alignment horizontal="left" vertical="center"/>
    </xf>
    <xf numFmtId="0" fontId="9" fillId="0" borderId="65" xfId="0" applyFont="1" applyBorder="1" applyAlignment="1">
      <alignment horizontal="left" vertical="center"/>
    </xf>
    <xf numFmtId="0" fontId="9" fillId="0" borderId="45" xfId="0" applyFont="1" applyBorder="1" applyAlignment="1">
      <alignment horizontal="left" vertical="center"/>
    </xf>
    <xf numFmtId="0" fontId="9" fillId="0" borderId="46" xfId="0" applyFont="1" applyBorder="1" applyAlignment="1">
      <alignment horizontal="left" vertical="center"/>
    </xf>
    <xf numFmtId="0" fontId="9" fillId="0" borderId="68" xfId="0" applyFont="1" applyBorder="1" applyAlignment="1">
      <alignment horizontal="left" vertical="center"/>
    </xf>
    <xf numFmtId="0" fontId="10" fillId="0" borderId="26" xfId="0" applyFont="1" applyBorder="1" applyAlignment="1">
      <alignment horizontal="center"/>
    </xf>
    <xf numFmtId="0" fontId="10" fillId="0" borderId="27" xfId="0" applyFont="1" applyBorder="1" applyAlignment="1">
      <alignment horizontal="center"/>
    </xf>
    <xf numFmtId="0" fontId="10" fillId="0" borderId="53" xfId="0" applyFont="1" applyBorder="1" applyAlignment="1">
      <alignment horizontal="center"/>
    </xf>
    <xf numFmtId="0" fontId="6" fillId="3" borderId="34" xfId="0" applyFont="1" applyFill="1" applyBorder="1" applyAlignment="1">
      <alignment horizontal="center" wrapText="1"/>
    </xf>
    <xf numFmtId="0" fontId="6" fillId="3" borderId="35" xfId="0" applyFont="1" applyFill="1" applyBorder="1" applyAlignment="1">
      <alignment horizontal="center" wrapText="1"/>
    </xf>
    <xf numFmtId="0" fontId="6" fillId="3" borderId="55" xfId="0" applyFont="1" applyFill="1" applyBorder="1" applyAlignment="1">
      <alignment horizontal="center" wrapText="1"/>
    </xf>
    <xf numFmtId="0" fontId="6" fillId="3" borderId="19" xfId="0" applyFont="1" applyFill="1" applyBorder="1" applyAlignment="1">
      <alignment horizontal="center" wrapText="1"/>
    </xf>
    <xf numFmtId="0" fontId="6" fillId="3" borderId="20" xfId="0" applyFont="1" applyFill="1" applyBorder="1" applyAlignment="1">
      <alignment horizontal="center" wrapText="1"/>
    </xf>
    <xf numFmtId="0" fontId="6" fillId="3" borderId="56" xfId="0" applyFont="1" applyFill="1" applyBorder="1" applyAlignment="1">
      <alignment horizontal="center" wrapText="1"/>
    </xf>
    <xf numFmtId="0" fontId="0" fillId="0" borderId="9" xfId="0" applyFill="1" applyBorder="1" applyAlignment="1">
      <alignment horizontal="right"/>
    </xf>
    <xf numFmtId="0" fontId="9" fillId="0" borderId="9" xfId="0" applyFont="1" applyBorder="1" applyAlignment="1">
      <alignment horizontal="left" vertical="center" wrapText="1"/>
    </xf>
    <xf numFmtId="0" fontId="9" fillId="0" borderId="9" xfId="0" applyFont="1" applyBorder="1" applyAlignment="1">
      <alignment horizontal="left" vertical="center"/>
    </xf>
    <xf numFmtId="0" fontId="9" fillId="0" borderId="33" xfId="0" applyFont="1" applyBorder="1" applyAlignment="1">
      <alignment horizontal="left" vertical="center"/>
    </xf>
    <xf numFmtId="0" fontId="0" fillId="0" borderId="27" xfId="0" applyBorder="1" applyAlignment="1">
      <alignment horizontal="center"/>
    </xf>
    <xf numFmtId="0" fontId="0" fillId="0" borderId="28" xfId="0" applyBorder="1" applyAlignment="1">
      <alignment horizontal="center"/>
    </xf>
    <xf numFmtId="0" fontId="8" fillId="0" borderId="31" xfId="0" applyFont="1" applyBorder="1" applyAlignment="1">
      <alignment horizontal="center"/>
    </xf>
    <xf numFmtId="0" fontId="8" fillId="0" borderId="32" xfId="0" applyFont="1" applyBorder="1" applyAlignment="1">
      <alignment horizontal="center"/>
    </xf>
    <xf numFmtId="0" fontId="9" fillId="0" borderId="10" xfId="0" applyFont="1" applyBorder="1" applyAlignment="1">
      <alignment horizontal="left"/>
    </xf>
    <xf numFmtId="0" fontId="9" fillId="0" borderId="0" xfId="0" applyFont="1" applyBorder="1" applyAlignment="1">
      <alignment horizontal="left"/>
    </xf>
    <xf numFmtId="3" fontId="8" fillId="0" borderId="9" xfId="0" applyNumberFormat="1" applyFont="1" applyFill="1" applyBorder="1" applyAlignment="1">
      <alignment horizontal="center"/>
    </xf>
    <xf numFmtId="3" fontId="8" fillId="0" borderId="33" xfId="0" applyNumberFormat="1" applyFont="1" applyFill="1" applyBorder="1" applyAlignment="1">
      <alignment horizontal="center"/>
    </xf>
    <xf numFmtId="0" fontId="0" fillId="3" borderId="27" xfId="0" quotePrefix="1" applyFill="1" applyBorder="1" applyAlignment="1">
      <alignment horizontal="center"/>
    </xf>
    <xf numFmtId="0" fontId="0" fillId="3" borderId="27" xfId="0" applyFill="1" applyBorder="1" applyAlignment="1">
      <alignment horizontal="center"/>
    </xf>
    <xf numFmtId="0" fontId="0" fillId="3" borderId="54" xfId="0" applyFill="1" applyBorder="1" applyAlignment="1">
      <alignment horizontal="center"/>
    </xf>
    <xf numFmtId="0" fontId="0" fillId="3" borderId="60" xfId="0" applyFill="1" applyBorder="1" applyAlignment="1">
      <alignment horizontal="center"/>
    </xf>
    <xf numFmtId="0" fontId="1" fillId="0" borderId="26" xfId="0" applyFont="1" applyBorder="1" applyAlignment="1">
      <alignment horizontal="center" vertical="center"/>
    </xf>
    <xf numFmtId="0" fontId="1" fillId="0" borderId="27" xfId="0" applyFont="1" applyBorder="1" applyAlignment="1">
      <alignment horizontal="center" vertical="center"/>
    </xf>
    <xf numFmtId="0" fontId="1" fillId="0" borderId="6" xfId="0" applyFont="1" applyBorder="1" applyAlignment="1">
      <alignment horizontal="center" vertical="center"/>
    </xf>
    <xf numFmtId="0" fontId="1" fillId="0" borderId="9" xfId="0" applyFont="1" applyBorder="1" applyAlignment="1">
      <alignment horizontal="center" vertical="center"/>
    </xf>
    <xf numFmtId="0" fontId="1" fillId="0" borderId="69" xfId="0" applyFont="1" applyBorder="1" applyAlignment="1">
      <alignment horizontal="center" vertical="center"/>
    </xf>
    <xf numFmtId="0" fontId="1" fillId="0" borderId="17" xfId="0" applyFont="1" applyBorder="1" applyAlignment="1">
      <alignment horizontal="center" vertical="center"/>
    </xf>
    <xf numFmtId="0" fontId="9" fillId="0" borderId="27" xfId="0" applyFont="1" applyBorder="1" applyAlignment="1">
      <alignment horizontal="right"/>
    </xf>
    <xf numFmtId="0" fontId="9" fillId="0" borderId="9" xfId="0" applyFont="1" applyBorder="1" applyAlignment="1">
      <alignment horizontal="right"/>
    </xf>
    <xf numFmtId="0" fontId="9" fillId="0" borderId="17" xfId="0" applyFont="1" applyBorder="1" applyAlignment="1">
      <alignment horizontal="right"/>
    </xf>
    <xf numFmtId="164" fontId="0" fillId="0" borderId="9" xfId="0" applyNumberFormat="1" applyBorder="1" applyAlignment="1">
      <alignment horizontal="center"/>
    </xf>
    <xf numFmtId="164" fontId="0" fillId="0" borderId="33" xfId="0" applyNumberFormat="1" applyBorder="1" applyAlignment="1">
      <alignment horizontal="center"/>
    </xf>
    <xf numFmtId="165" fontId="0" fillId="0" borderId="17" xfId="0" applyNumberFormat="1" applyBorder="1" applyAlignment="1">
      <alignment horizontal="center"/>
    </xf>
    <xf numFmtId="165" fontId="0" fillId="0" borderId="70" xfId="0" applyNumberFormat="1" applyBorder="1" applyAlignment="1">
      <alignment horizontal="center"/>
    </xf>
    <xf numFmtId="0" fontId="0" fillId="0" borderId="6" xfId="0" applyBorder="1" applyAlignment="1">
      <alignment horizontal="right"/>
    </xf>
    <xf numFmtId="0" fontId="0" fillId="0" borderId="9" xfId="0" applyBorder="1" applyAlignment="1">
      <alignment horizontal="right"/>
    </xf>
    <xf numFmtId="0" fontId="9" fillId="0" borderId="30" xfId="0" applyFont="1" applyFill="1" applyBorder="1" applyAlignment="1">
      <alignment horizontal="right"/>
    </xf>
    <xf numFmtId="0" fontId="9" fillId="0" borderId="31" xfId="0" applyFont="1" applyFill="1" applyBorder="1" applyAlignment="1">
      <alignment horizontal="right"/>
    </xf>
    <xf numFmtId="0" fontId="0" fillId="0" borderId="31" xfId="0" applyBorder="1" applyAlignment="1">
      <alignment horizontal="center"/>
    </xf>
    <xf numFmtId="0" fontId="0" fillId="0" borderId="43" xfId="0" applyBorder="1" applyAlignment="1">
      <alignment horizontal="center"/>
    </xf>
    <xf numFmtId="0" fontId="0" fillId="0" borderId="47" xfId="0" applyBorder="1" applyAlignment="1">
      <alignment horizontal="center"/>
    </xf>
    <xf numFmtId="0" fontId="0" fillId="3" borderId="26" xfId="0" applyFill="1" applyBorder="1" applyAlignment="1">
      <alignment horizontal="center"/>
    </xf>
    <xf numFmtId="0" fontId="0" fillId="2" borderId="74" xfId="0" applyFill="1" applyBorder="1" applyAlignment="1">
      <alignment horizontal="center"/>
    </xf>
    <xf numFmtId="0" fontId="0" fillId="2" borderId="7" xfId="0" applyFill="1" applyBorder="1" applyAlignment="1">
      <alignment horizontal="center"/>
    </xf>
    <xf numFmtId="0" fontId="0" fillId="2" borderId="25" xfId="0" applyFill="1" applyBorder="1" applyAlignment="1">
      <alignment horizontal="center"/>
    </xf>
    <xf numFmtId="0" fontId="0" fillId="2" borderId="1" xfId="0" applyFill="1" applyBorder="1" applyAlignment="1">
      <alignment horizontal="center"/>
    </xf>
    <xf numFmtId="0" fontId="0" fillId="2" borderId="0" xfId="0" applyFill="1" applyBorder="1" applyAlignment="1">
      <alignment horizontal="center"/>
    </xf>
    <xf numFmtId="0" fontId="0" fillId="2" borderId="2" xfId="0" applyFill="1" applyBorder="1" applyAlignment="1">
      <alignment horizontal="center"/>
    </xf>
    <xf numFmtId="0" fontId="0" fillId="2" borderId="3" xfId="0" applyFill="1" applyBorder="1" applyAlignment="1">
      <alignment horizontal="center"/>
    </xf>
    <xf numFmtId="0" fontId="0" fillId="2" borderId="4" xfId="0" applyFill="1" applyBorder="1" applyAlignment="1">
      <alignment horizontal="center"/>
    </xf>
    <xf numFmtId="0" fontId="0" fillId="2" borderId="5" xfId="0" applyFill="1" applyBorder="1" applyAlignment="1">
      <alignment horizontal="center"/>
    </xf>
    <xf numFmtId="0" fontId="9" fillId="0" borderId="7" xfId="0" applyFont="1" applyBorder="1" applyAlignment="1">
      <alignment horizontal="center" vertical="center"/>
    </xf>
    <xf numFmtId="0" fontId="9" fillId="0" borderId="22" xfId="0" applyFont="1" applyBorder="1" applyAlignment="1">
      <alignment horizontal="center" vertical="center"/>
    </xf>
    <xf numFmtId="0" fontId="9" fillId="0" borderId="4" xfId="0" applyFont="1" applyBorder="1" applyAlignment="1">
      <alignment horizontal="center" vertical="center"/>
    </xf>
    <xf numFmtId="0" fontId="9" fillId="0" borderId="24" xfId="0" applyFont="1" applyBorder="1" applyAlignment="1">
      <alignment horizontal="center" vertical="center"/>
    </xf>
    <xf numFmtId="0" fontId="11" fillId="0" borderId="26" xfId="0" applyFont="1" applyBorder="1" applyAlignment="1">
      <alignment horizontal="right"/>
    </xf>
    <xf numFmtId="0" fontId="11" fillId="0" borderId="27" xfId="0" applyFont="1" applyBorder="1" applyAlignment="1">
      <alignment horizontal="right"/>
    </xf>
    <xf numFmtId="0" fontId="9" fillId="0" borderId="6" xfId="0" applyFont="1" applyBorder="1" applyAlignment="1">
      <alignment horizontal="right" vertical="center"/>
    </xf>
    <xf numFmtId="0" fontId="9" fillId="0" borderId="9" xfId="0" applyFont="1" applyBorder="1" applyAlignment="1">
      <alignment horizontal="right" vertical="center"/>
    </xf>
    <xf numFmtId="0" fontId="9" fillId="0" borderId="30" xfId="0" applyFont="1" applyBorder="1" applyAlignment="1">
      <alignment horizontal="right" vertical="center"/>
    </xf>
    <xf numFmtId="0" fontId="9" fillId="0" borderId="31" xfId="0" applyFont="1" applyBorder="1" applyAlignment="1">
      <alignment horizontal="right" vertical="center"/>
    </xf>
    <xf numFmtId="0" fontId="1" fillId="0" borderId="21" xfId="0" applyFont="1" applyBorder="1" applyAlignment="1">
      <alignment horizontal="center" vertical="center"/>
    </xf>
    <xf numFmtId="0" fontId="1" fillId="0" borderId="7" xfId="0" applyFont="1" applyBorder="1" applyAlignment="1">
      <alignment horizontal="center" vertical="center"/>
    </xf>
    <xf numFmtId="0" fontId="1" fillId="0" borderId="25" xfId="0" applyFont="1" applyBorder="1" applyAlignment="1">
      <alignment horizontal="center" vertical="center"/>
    </xf>
    <xf numFmtId="0" fontId="1" fillId="0" borderId="23" xfId="0" applyFont="1" applyBorder="1" applyAlignment="1">
      <alignment horizontal="center" vertical="center"/>
    </xf>
    <xf numFmtId="0" fontId="1" fillId="0" borderId="4" xfId="0" applyFont="1" applyBorder="1" applyAlignment="1">
      <alignment horizontal="center" vertical="center"/>
    </xf>
    <xf numFmtId="0" fontId="1" fillId="0" borderId="0" xfId="0" applyFont="1" applyBorder="1" applyAlignment="1">
      <alignment horizontal="center" vertical="center"/>
    </xf>
    <xf numFmtId="0" fontId="1" fillId="0" borderId="2" xfId="0" applyFont="1" applyBorder="1" applyAlignment="1">
      <alignment horizontal="center" vertical="center"/>
    </xf>
    <xf numFmtId="0" fontId="0" fillId="0" borderId="67" xfId="0" applyBorder="1" applyAlignment="1">
      <alignment horizontal="center"/>
    </xf>
    <xf numFmtId="0" fontId="0" fillId="0" borderId="51" xfId="0" applyBorder="1" applyAlignment="1">
      <alignment horizontal="center"/>
    </xf>
    <xf numFmtId="0" fontId="0" fillId="0" borderId="52" xfId="0" applyBorder="1" applyAlignment="1">
      <alignment horizontal="center"/>
    </xf>
    <xf numFmtId="0" fontId="12" fillId="0" borderId="43" xfId="0" applyFont="1" applyBorder="1" applyAlignment="1">
      <alignment horizontal="left" vertical="center" wrapText="1"/>
    </xf>
    <xf numFmtId="0" fontId="12" fillId="0" borderId="44" xfId="0" applyFont="1" applyBorder="1" applyAlignment="1">
      <alignment horizontal="left" vertical="center" wrapText="1"/>
    </xf>
    <xf numFmtId="0" fontId="12" fillId="0" borderId="65" xfId="0" applyFont="1" applyBorder="1" applyAlignment="1">
      <alignment horizontal="left" vertical="center" wrapText="1"/>
    </xf>
    <xf numFmtId="0" fontId="12" fillId="0" borderId="45" xfId="0" applyFont="1" applyBorder="1" applyAlignment="1">
      <alignment horizontal="left" vertical="center" wrapText="1"/>
    </xf>
    <xf numFmtId="0" fontId="12" fillId="0" borderId="46" xfId="0" applyFont="1" applyBorder="1" applyAlignment="1">
      <alignment horizontal="left" vertical="center" wrapText="1"/>
    </xf>
    <xf numFmtId="0" fontId="12" fillId="0" borderId="68" xfId="0" applyFont="1" applyBorder="1" applyAlignment="1">
      <alignment horizontal="left" vertical="center" wrapText="1"/>
    </xf>
    <xf numFmtId="0" fontId="5" fillId="0" borderId="67" xfId="0" applyFont="1" applyBorder="1" applyAlignment="1"/>
    <xf numFmtId="0" fontId="5" fillId="0" borderId="51" xfId="0" applyFont="1" applyBorder="1" applyAlignment="1"/>
    <xf numFmtId="0" fontId="5" fillId="0" borderId="52" xfId="0" applyFont="1" applyBorder="1" applyAlignment="1"/>
    <xf numFmtId="0" fontId="5" fillId="0" borderId="75" xfId="0" applyFont="1" applyBorder="1" applyAlignment="1"/>
    <xf numFmtId="0" fontId="5" fillId="0" borderId="54" xfId="0" applyFont="1" applyBorder="1" applyAlignment="1"/>
    <xf numFmtId="0" fontId="9" fillId="0" borderId="54" xfId="0" applyFont="1" applyBorder="1" applyAlignment="1">
      <alignment horizontal="left" vertical="center" wrapText="1"/>
    </xf>
    <xf numFmtId="0" fontId="9" fillId="0" borderId="54" xfId="0" applyFont="1" applyBorder="1" applyAlignment="1">
      <alignment horizontal="left" vertical="center"/>
    </xf>
    <xf numFmtId="0" fontId="9" fillId="0" borderId="60" xfId="0" applyFont="1" applyBorder="1" applyAlignment="1">
      <alignment horizontal="left" vertical="center"/>
    </xf>
    <xf numFmtId="0" fontId="9" fillId="0" borderId="29" xfId="0" applyFont="1" applyBorder="1" applyAlignment="1">
      <alignment horizontal="left" vertical="center"/>
    </xf>
    <xf numFmtId="0" fontId="9" fillId="0" borderId="59" xfId="0" applyFont="1" applyBorder="1" applyAlignment="1">
      <alignment horizontal="left" vertical="center"/>
    </xf>
    <xf numFmtId="0" fontId="0" fillId="0" borderId="58" xfId="0" applyBorder="1" applyAlignment="1">
      <alignment horizontal="center"/>
    </xf>
    <xf numFmtId="0" fontId="0" fillId="3" borderId="41" xfId="0" applyFont="1" applyFill="1" applyBorder="1" applyAlignment="1">
      <alignment horizontal="center" vertical="top"/>
    </xf>
    <xf numFmtId="0" fontId="0" fillId="3" borderId="36" xfId="0" applyFont="1" applyFill="1" applyBorder="1" applyAlignment="1">
      <alignment horizontal="center" vertical="top"/>
    </xf>
    <xf numFmtId="0" fontId="0" fillId="3" borderId="37" xfId="0" applyFont="1" applyFill="1" applyBorder="1" applyAlignment="1">
      <alignment horizontal="center" vertical="top"/>
    </xf>
    <xf numFmtId="0" fontId="0" fillId="3" borderId="1" xfId="0" applyFont="1" applyFill="1" applyBorder="1" applyAlignment="1">
      <alignment horizontal="center" vertical="top"/>
    </xf>
    <xf numFmtId="0" fontId="0" fillId="3" borderId="0" xfId="0" applyFont="1" applyFill="1" applyBorder="1" applyAlignment="1">
      <alignment horizontal="center" vertical="top"/>
    </xf>
    <xf numFmtId="0" fontId="0" fillId="3" borderId="2" xfId="0" applyFont="1" applyFill="1" applyBorder="1" applyAlignment="1">
      <alignment horizontal="center" vertical="top"/>
    </xf>
    <xf numFmtId="0" fontId="0" fillId="3" borderId="63" xfId="0" applyFill="1" applyBorder="1" applyAlignment="1">
      <alignment horizontal="left"/>
    </xf>
    <xf numFmtId="0" fontId="0" fillId="3" borderId="42" xfId="0" applyFill="1" applyBorder="1" applyAlignment="1">
      <alignment horizontal="left"/>
    </xf>
    <xf numFmtId="0" fontId="0" fillId="3" borderId="64" xfId="0" applyFill="1" applyBorder="1" applyAlignment="1">
      <alignment horizontal="left"/>
    </xf>
    <xf numFmtId="0" fontId="9" fillId="0" borderId="1" xfId="0" applyFont="1" applyBorder="1" applyAlignment="1">
      <alignment horizontal="left" vertical="top" wrapText="1"/>
    </xf>
    <xf numFmtId="0" fontId="9" fillId="0" borderId="3" xfId="0" applyFont="1" applyBorder="1" applyAlignment="1">
      <alignment horizontal="left" vertical="top" wrapText="1"/>
    </xf>
    <xf numFmtId="0" fontId="0" fillId="3" borderId="41" xfId="0" applyFill="1" applyBorder="1" applyAlignment="1">
      <alignment horizontal="center" vertical="center"/>
    </xf>
    <xf numFmtId="0" fontId="0" fillId="3" borderId="36" xfId="0" applyFill="1" applyBorder="1" applyAlignment="1">
      <alignment horizontal="center" vertical="center"/>
    </xf>
    <xf numFmtId="0" fontId="0" fillId="3" borderId="61" xfId="0" applyFill="1" applyBorder="1" applyAlignment="1">
      <alignment horizontal="center" vertical="center"/>
    </xf>
    <xf numFmtId="0" fontId="0" fillId="3" borderId="66" xfId="0" applyFill="1" applyBorder="1" applyAlignment="1">
      <alignment horizontal="center" vertical="center"/>
    </xf>
    <xf numFmtId="0" fontId="0" fillId="3" borderId="46" xfId="0" applyFill="1" applyBorder="1" applyAlignment="1">
      <alignment horizontal="center" vertical="center"/>
    </xf>
    <xf numFmtId="0" fontId="0" fillId="3" borderId="62" xfId="0" applyFill="1" applyBorder="1" applyAlignment="1">
      <alignment horizontal="center" vertical="center"/>
    </xf>
    <xf numFmtId="0" fontId="5" fillId="3" borderId="41" xfId="0" applyFont="1" applyFill="1" applyBorder="1" applyAlignment="1">
      <alignment horizontal="left" vertical="top"/>
    </xf>
    <xf numFmtId="0" fontId="5" fillId="3" borderId="36" xfId="0" applyFont="1" applyFill="1" applyBorder="1" applyAlignment="1">
      <alignment horizontal="left" vertical="top"/>
    </xf>
    <xf numFmtId="0" fontId="5" fillId="3" borderId="37" xfId="0" applyFont="1" applyFill="1" applyBorder="1" applyAlignment="1">
      <alignment horizontal="left" vertical="top"/>
    </xf>
    <xf numFmtId="0" fontId="5" fillId="3" borderId="1" xfId="0" applyFont="1" applyFill="1" applyBorder="1" applyAlignment="1">
      <alignment horizontal="left" vertical="top"/>
    </xf>
    <xf numFmtId="0" fontId="5" fillId="3" borderId="0" xfId="0" applyFont="1" applyFill="1" applyBorder="1" applyAlignment="1">
      <alignment horizontal="left" vertical="top"/>
    </xf>
    <xf numFmtId="0" fontId="5" fillId="3" borderId="2" xfId="0" applyFont="1" applyFill="1" applyBorder="1" applyAlignment="1">
      <alignment horizontal="left" vertical="top"/>
    </xf>
    <xf numFmtId="9" fontId="5" fillId="0" borderId="47" xfId="5" applyFont="1" applyBorder="1" applyAlignment="1">
      <alignment horizontal="center"/>
    </xf>
    <xf numFmtId="9" fontId="5" fillId="0" borderId="52" xfId="5" applyFont="1" applyBorder="1" applyAlignment="1">
      <alignment horizontal="center"/>
    </xf>
    <xf numFmtId="0" fontId="0" fillId="0" borderId="44" xfId="0" applyBorder="1" applyAlignment="1">
      <alignment horizontal="center"/>
    </xf>
    <xf numFmtId="0" fontId="0" fillId="0" borderId="65" xfId="0" applyBorder="1" applyAlignment="1">
      <alignment horizontal="center"/>
    </xf>
    <xf numFmtId="0" fontId="0" fillId="0" borderId="102" xfId="0" applyFill="1" applyBorder="1" applyAlignment="1">
      <alignment horizontal="center" vertical="center"/>
    </xf>
    <xf numFmtId="0" fontId="9" fillId="0" borderId="47" xfId="0" applyFont="1" applyBorder="1" applyAlignment="1">
      <alignment horizontal="left" vertical="center" wrapText="1"/>
    </xf>
    <xf numFmtId="0" fontId="9" fillId="0" borderId="51" xfId="0" applyFont="1" applyBorder="1" applyAlignment="1">
      <alignment horizontal="left" vertical="center" wrapText="1"/>
    </xf>
    <xf numFmtId="0" fontId="9" fillId="0" borderId="52" xfId="0" applyFont="1" applyBorder="1" applyAlignment="1">
      <alignment horizontal="left" vertical="center" wrapText="1"/>
    </xf>
    <xf numFmtId="0" fontId="0" fillId="0" borderId="47" xfId="0" applyBorder="1" applyAlignment="1">
      <alignment horizontal="center" vertical="center"/>
    </xf>
    <xf numFmtId="0" fontId="0" fillId="0" borderId="52" xfId="0" applyBorder="1" applyAlignment="1">
      <alignment horizontal="center" vertical="center"/>
    </xf>
    <xf numFmtId="0" fontId="9" fillId="0" borderId="95" xfId="0" applyFont="1" applyBorder="1" applyAlignment="1">
      <alignment horizontal="left" vertical="center" wrapText="1"/>
    </xf>
    <xf numFmtId="0" fontId="9" fillId="0" borderId="97" xfId="0" applyFont="1" applyBorder="1" applyAlignment="1">
      <alignment horizontal="left" vertical="center" wrapText="1"/>
    </xf>
    <xf numFmtId="0" fontId="9" fillId="0" borderId="96" xfId="0" applyFont="1" applyBorder="1" applyAlignment="1">
      <alignment horizontal="left" vertical="center" wrapText="1"/>
    </xf>
    <xf numFmtId="0" fontId="0" fillId="0" borderId="80" xfId="0" applyFill="1" applyBorder="1" applyAlignment="1">
      <alignment horizontal="center" vertical="center"/>
    </xf>
    <xf numFmtId="0" fontId="0" fillId="0" borderId="93" xfId="0" applyFill="1" applyBorder="1" applyAlignment="1">
      <alignment horizontal="center" vertical="center"/>
    </xf>
    <xf numFmtId="0" fontId="0" fillId="0" borderId="94" xfId="0" applyFill="1" applyBorder="1" applyAlignment="1">
      <alignment horizontal="center" vertical="center"/>
    </xf>
    <xf numFmtId="0" fontId="9" fillId="0" borderId="44" xfId="0" applyFont="1" applyBorder="1" applyAlignment="1">
      <alignment horizontal="left" vertical="center" wrapText="1"/>
    </xf>
    <xf numFmtId="0" fontId="0" fillId="0" borderId="43" xfId="0" applyBorder="1" applyAlignment="1">
      <alignment horizontal="center" vertical="center"/>
    </xf>
    <xf numFmtId="0" fontId="0" fillId="0" borderId="78" xfId="0" applyBorder="1" applyAlignment="1">
      <alignment horizontal="center" vertical="center"/>
    </xf>
    <xf numFmtId="0" fontId="0" fillId="0" borderId="10" xfId="0" applyFill="1" applyBorder="1" applyAlignment="1">
      <alignment horizontal="center" vertical="center"/>
    </xf>
    <xf numFmtId="0" fontId="0" fillId="0" borderId="99" xfId="0" applyFill="1" applyBorder="1" applyAlignment="1">
      <alignment horizontal="center" vertical="center"/>
    </xf>
    <xf numFmtId="0" fontId="0" fillId="0" borderId="101" xfId="0" applyFill="1" applyBorder="1" applyAlignment="1">
      <alignment horizontal="center" vertical="center"/>
    </xf>
    <xf numFmtId="0" fontId="0" fillId="0" borderId="116" xfId="0" applyBorder="1" applyAlignment="1">
      <alignment horizontal="center" vertical="center" wrapText="1"/>
    </xf>
    <xf numFmtId="0" fontId="0" fillId="0" borderId="51" xfId="0" applyBorder="1" applyAlignment="1">
      <alignment horizontal="center" vertical="center" wrapText="1"/>
    </xf>
    <xf numFmtId="0" fontId="0" fillId="0" borderId="52" xfId="0" applyBorder="1" applyAlignment="1">
      <alignment horizontal="center" vertical="center" wrapText="1"/>
    </xf>
    <xf numFmtId="0" fontId="0" fillId="0" borderId="47" xfId="0" applyFill="1" applyBorder="1" applyAlignment="1">
      <alignment horizontal="center" vertical="center"/>
    </xf>
    <xf numFmtId="0" fontId="0" fillId="0" borderId="48" xfId="0" applyFill="1" applyBorder="1" applyAlignment="1">
      <alignment horizontal="center" vertical="center"/>
    </xf>
    <xf numFmtId="0" fontId="0" fillId="0" borderId="43" xfId="0" applyFill="1" applyBorder="1" applyAlignment="1">
      <alignment horizontal="center" vertical="center"/>
    </xf>
    <xf numFmtId="0" fontId="0" fillId="0" borderId="2" xfId="0" applyFill="1" applyBorder="1" applyAlignment="1">
      <alignment horizontal="center" vertical="center"/>
    </xf>
    <xf numFmtId="0" fontId="0" fillId="0" borderId="95" xfId="0" applyFill="1" applyBorder="1" applyAlignment="1">
      <alignment horizontal="center" vertical="center"/>
    </xf>
    <xf numFmtId="0" fontId="0" fillId="0" borderId="98" xfId="0" applyFill="1" applyBorder="1" applyAlignment="1">
      <alignment horizontal="center" vertical="center"/>
    </xf>
    <xf numFmtId="0" fontId="14" fillId="3" borderId="89" xfId="0" applyFont="1" applyFill="1" applyBorder="1" applyAlignment="1">
      <alignment horizontal="center" vertical="center" wrapText="1"/>
    </xf>
    <xf numFmtId="0" fontId="14" fillId="3" borderId="92" xfId="0" applyFont="1" applyFill="1" applyBorder="1" applyAlignment="1">
      <alignment horizontal="center" vertical="center" wrapText="1"/>
    </xf>
    <xf numFmtId="0" fontId="0" fillId="0" borderId="0" xfId="0" applyFill="1" applyBorder="1" applyAlignment="1">
      <alignment horizontal="center" vertical="center"/>
    </xf>
    <xf numFmtId="0" fontId="0" fillId="12" borderId="47" xfId="0" applyFill="1" applyBorder="1" applyAlignment="1">
      <alignment horizontal="center" vertical="center"/>
    </xf>
    <xf numFmtId="0" fontId="0" fillId="12" borderId="52" xfId="0" applyFill="1" applyBorder="1" applyAlignment="1">
      <alignment horizontal="center" vertical="center"/>
    </xf>
    <xf numFmtId="0" fontId="0" fillId="11" borderId="99" xfId="0" applyFill="1" applyBorder="1" applyAlignment="1">
      <alignment horizontal="center" vertical="center"/>
    </xf>
    <xf numFmtId="0" fontId="0" fillId="11" borderId="101" xfId="0" applyFill="1" applyBorder="1" applyAlignment="1">
      <alignment horizontal="center" vertical="center"/>
    </xf>
    <xf numFmtId="0" fontId="0" fillId="12" borderId="86" xfId="0" applyFill="1" applyBorder="1" applyAlignment="1">
      <alignment horizontal="center" vertical="center"/>
    </xf>
    <xf numFmtId="0" fontId="0" fillId="12" borderId="88" xfId="0" applyFill="1" applyBorder="1" applyAlignment="1">
      <alignment horizontal="center" vertical="center"/>
    </xf>
    <xf numFmtId="0" fontId="0" fillId="12" borderId="83" xfId="0" applyFill="1" applyBorder="1" applyAlignment="1">
      <alignment horizontal="center" vertical="center"/>
    </xf>
    <xf numFmtId="0" fontId="0" fillId="12" borderId="85" xfId="0" applyFill="1" applyBorder="1" applyAlignment="1">
      <alignment horizontal="center" vertical="center"/>
    </xf>
    <xf numFmtId="0" fontId="0" fillId="0" borderId="97" xfId="0" applyFill="1" applyBorder="1" applyAlignment="1">
      <alignment horizontal="center" vertical="center"/>
    </xf>
    <xf numFmtId="0" fontId="0" fillId="12" borderId="80" xfId="0" applyFill="1" applyBorder="1" applyAlignment="1">
      <alignment horizontal="center" vertical="center"/>
    </xf>
    <xf numFmtId="0" fontId="0" fillId="12" borderId="82" xfId="0" applyFill="1" applyBorder="1" applyAlignment="1">
      <alignment horizontal="center" vertical="center"/>
    </xf>
    <xf numFmtId="0" fontId="0" fillId="0" borderId="105" xfId="0" applyBorder="1" applyAlignment="1">
      <alignment horizontal="left" vertical="center"/>
    </xf>
    <xf numFmtId="0" fontId="0" fillId="0" borderId="103" xfId="0" applyFill="1" applyBorder="1" applyAlignment="1">
      <alignment horizontal="center" vertical="center"/>
    </xf>
    <xf numFmtId="0" fontId="0" fillId="0" borderId="45" xfId="0" applyFill="1" applyBorder="1" applyAlignment="1">
      <alignment horizontal="center" vertical="center"/>
    </xf>
    <xf numFmtId="0" fontId="0" fillId="0" borderId="118" xfId="0" applyBorder="1" applyAlignment="1">
      <alignment horizontal="left" vertical="center"/>
    </xf>
    <xf numFmtId="0" fontId="0" fillId="0" borderId="109" xfId="0" applyBorder="1" applyAlignment="1">
      <alignment horizontal="left" vertical="center"/>
    </xf>
    <xf numFmtId="0" fontId="0" fillId="0" borderId="107" xfId="0" applyBorder="1" applyAlignment="1">
      <alignment horizontal="left" vertical="center"/>
    </xf>
    <xf numFmtId="0" fontId="0" fillId="0" borderId="100" xfId="0" applyFill="1" applyBorder="1" applyAlignment="1">
      <alignment horizontal="center" vertical="center"/>
    </xf>
    <xf numFmtId="0" fontId="0" fillId="0" borderId="106" xfId="0" applyBorder="1" applyAlignment="1">
      <alignment horizontal="left" vertical="center"/>
    </xf>
    <xf numFmtId="0" fontId="0" fillId="0" borderId="110" xfId="0" applyBorder="1" applyAlignment="1">
      <alignment horizontal="left" vertical="center"/>
    </xf>
    <xf numFmtId="167" fontId="0" fillId="0" borderId="10" xfId="0" applyNumberFormat="1" applyBorder="1" applyAlignment="1">
      <alignment horizontal="center"/>
    </xf>
    <xf numFmtId="167" fontId="0" fillId="0" borderId="0" xfId="0" applyNumberFormat="1" applyBorder="1" applyAlignment="1">
      <alignment horizontal="center"/>
    </xf>
    <xf numFmtId="167" fontId="0" fillId="0" borderId="2" xfId="0" applyNumberFormat="1" applyBorder="1" applyAlignment="1">
      <alignment horizontal="center"/>
    </xf>
    <xf numFmtId="0" fontId="0" fillId="0" borderId="71" xfId="0" applyBorder="1" applyAlignment="1">
      <alignment horizontal="center"/>
    </xf>
    <xf numFmtId="0" fontId="0" fillId="0" borderId="72" xfId="0" applyBorder="1" applyAlignment="1">
      <alignment horizontal="center"/>
    </xf>
    <xf numFmtId="0" fontId="7" fillId="0" borderId="41" xfId="0" quotePrefix="1" applyFont="1" applyBorder="1" applyAlignment="1">
      <alignment horizontal="center" vertical="center"/>
    </xf>
    <xf numFmtId="0" fontId="9" fillId="0" borderId="65" xfId="0" applyFont="1" applyBorder="1" applyAlignment="1">
      <alignment horizontal="left" vertical="center" wrapText="1"/>
    </xf>
    <xf numFmtId="0" fontId="9" fillId="0" borderId="45" xfId="0" applyFont="1" applyBorder="1" applyAlignment="1">
      <alignment horizontal="left" vertical="center" wrapText="1"/>
    </xf>
    <xf numFmtId="0" fontId="9" fillId="0" borderId="46" xfId="0" applyFont="1" applyBorder="1" applyAlignment="1">
      <alignment horizontal="left" vertical="center" wrapText="1"/>
    </xf>
    <xf numFmtId="0" fontId="9" fillId="0" borderId="68" xfId="0" applyFont="1" applyBorder="1" applyAlignment="1">
      <alignment horizontal="left" vertical="center" wrapText="1"/>
    </xf>
    <xf numFmtId="0" fontId="0" fillId="3" borderId="3" xfId="0" applyFont="1" applyFill="1" applyBorder="1" applyAlignment="1">
      <alignment horizontal="center" vertical="top"/>
    </xf>
    <xf numFmtId="0" fontId="0" fillId="3" borderId="4" xfId="0" applyFont="1" applyFill="1" applyBorder="1" applyAlignment="1">
      <alignment horizontal="center" vertical="top"/>
    </xf>
    <xf numFmtId="0" fontId="0" fillId="3" borderId="5" xfId="0" applyFont="1" applyFill="1" applyBorder="1" applyAlignment="1">
      <alignment horizontal="center" vertical="top"/>
    </xf>
    <xf numFmtId="0" fontId="9" fillId="0" borderId="3" xfId="0" applyFont="1" applyBorder="1" applyAlignment="1">
      <alignment horizontal="center"/>
    </xf>
    <xf numFmtId="0" fontId="9" fillId="0" borderId="24" xfId="0" applyFont="1" applyBorder="1" applyAlignment="1">
      <alignment horizontal="center"/>
    </xf>
    <xf numFmtId="0" fontId="9" fillId="0" borderId="23" xfId="0" applyFont="1" applyBorder="1" applyAlignment="1">
      <alignment horizontal="center"/>
    </xf>
    <xf numFmtId="0" fontId="9" fillId="0" borderId="4" xfId="0" applyFont="1" applyBorder="1" applyAlignment="1">
      <alignment horizontal="center"/>
    </xf>
    <xf numFmtId="0" fontId="9" fillId="0" borderId="5" xfId="0" applyFont="1" applyBorder="1" applyAlignment="1">
      <alignment horizontal="center"/>
    </xf>
    <xf numFmtId="0" fontId="0" fillId="0" borderId="104" xfId="0" applyBorder="1" applyAlignment="1">
      <alignment horizontal="left"/>
    </xf>
    <xf numFmtId="0" fontId="0" fillId="0" borderId="105" xfId="0" applyBorder="1" applyAlignment="1">
      <alignment horizontal="left"/>
    </xf>
    <xf numFmtId="0" fontId="0" fillId="0" borderId="106" xfId="0" applyBorder="1" applyAlignment="1">
      <alignment horizontal="left"/>
    </xf>
    <xf numFmtId="0" fontId="0" fillId="0" borderId="110" xfId="0" applyBorder="1" applyAlignment="1">
      <alignment horizontal="left"/>
    </xf>
    <xf numFmtId="0" fontId="0" fillId="0" borderId="109" xfId="0" applyBorder="1" applyAlignment="1">
      <alignment horizontal="left"/>
    </xf>
    <xf numFmtId="0" fontId="0" fillId="0" borderId="0" xfId="0" applyBorder="1" applyAlignment="1">
      <alignment horizontal="left" vertical="top" wrapText="1"/>
    </xf>
    <xf numFmtId="0" fontId="0" fillId="0" borderId="0" xfId="0" applyBorder="1" applyAlignment="1">
      <alignment horizontal="left" wrapText="1"/>
    </xf>
    <xf numFmtId="0" fontId="9" fillId="4" borderId="10" xfId="0" applyFont="1" applyFill="1" applyBorder="1" applyAlignment="1">
      <alignment horizontal="left"/>
    </xf>
    <xf numFmtId="0" fontId="9" fillId="4" borderId="0" xfId="0" applyFont="1" applyFill="1" applyBorder="1" applyAlignment="1">
      <alignment horizontal="left"/>
    </xf>
    <xf numFmtId="0" fontId="14" fillId="4" borderId="0" xfId="0" applyFont="1" applyFill="1" applyBorder="1" applyAlignment="1">
      <alignment horizontal="left" vertical="top" wrapText="1"/>
    </xf>
    <xf numFmtId="0" fontId="14" fillId="4" borderId="2" xfId="0" applyFont="1" applyFill="1" applyBorder="1" applyAlignment="1">
      <alignment horizontal="left" vertical="top" wrapText="1"/>
    </xf>
    <xf numFmtId="0" fontId="14" fillId="4" borderId="4" xfId="0" applyFont="1" applyFill="1" applyBorder="1" applyAlignment="1">
      <alignment horizontal="left" vertical="top" wrapText="1"/>
    </xf>
    <xf numFmtId="0" fontId="14" fillId="4" borderId="5" xfId="0" applyFont="1" applyFill="1" applyBorder="1" applyAlignment="1">
      <alignment horizontal="left" vertical="top" wrapText="1"/>
    </xf>
    <xf numFmtId="0" fontId="0" fillId="0" borderId="104" xfId="0" applyFill="1" applyBorder="1" applyAlignment="1">
      <alignment horizontal="left" vertical="center"/>
    </xf>
    <xf numFmtId="0" fontId="9" fillId="0" borderId="12" xfId="0" applyFont="1" applyBorder="1" applyAlignment="1">
      <alignment horizontal="right"/>
    </xf>
    <xf numFmtId="0" fontId="0" fillId="0" borderId="12" xfId="0" applyBorder="1" applyAlignment="1">
      <alignment horizontal="center"/>
    </xf>
    <xf numFmtId="0" fontId="0" fillId="0" borderId="73" xfId="0" applyBorder="1" applyAlignment="1">
      <alignment horizontal="center"/>
    </xf>
    <xf numFmtId="0" fontId="0" fillId="0" borderId="77" xfId="0" applyBorder="1" applyAlignment="1">
      <alignment horizontal="center" vertical="center" wrapText="1"/>
    </xf>
    <xf numFmtId="0" fontId="0" fillId="0" borderId="1" xfId="0" applyBorder="1" applyAlignment="1">
      <alignment horizontal="center" vertical="center" wrapText="1"/>
    </xf>
    <xf numFmtId="0" fontId="0" fillId="0" borderId="66" xfId="0" applyBorder="1" applyAlignment="1">
      <alignment horizontal="center" vertical="center" wrapText="1"/>
    </xf>
    <xf numFmtId="0" fontId="0" fillId="0" borderId="65" xfId="0" applyBorder="1" applyAlignment="1">
      <alignment horizontal="center" vertical="center"/>
    </xf>
    <xf numFmtId="0" fontId="0" fillId="0" borderId="68" xfId="0" applyBorder="1" applyAlignment="1">
      <alignment horizontal="center" vertical="center"/>
    </xf>
    <xf numFmtId="0" fontId="0" fillId="0" borderId="95" xfId="0" applyBorder="1" applyAlignment="1">
      <alignment horizontal="center"/>
    </xf>
    <xf numFmtId="0" fontId="0" fillId="0" borderId="96" xfId="0" applyBorder="1" applyAlignment="1">
      <alignment horizontal="center"/>
    </xf>
    <xf numFmtId="0" fontId="0" fillId="0" borderId="83" xfId="0" applyBorder="1" applyAlignment="1">
      <alignment horizontal="center"/>
    </xf>
    <xf numFmtId="0" fontId="0" fillId="0" borderId="85" xfId="0" applyBorder="1" applyAlignment="1">
      <alignment horizontal="center"/>
    </xf>
    <xf numFmtId="0" fontId="0" fillId="0" borderId="119" xfId="0" applyBorder="1" applyAlignment="1">
      <alignment horizontal="left" vertical="center"/>
    </xf>
    <xf numFmtId="0" fontId="0" fillId="0" borderId="67" xfId="0" applyBorder="1" applyAlignment="1">
      <alignment horizontal="center" vertical="center" wrapText="1"/>
    </xf>
    <xf numFmtId="0" fontId="0" fillId="0" borderId="44" xfId="0" applyBorder="1" applyAlignment="1">
      <alignment horizontal="center" vertical="center"/>
    </xf>
    <xf numFmtId="0" fontId="0" fillId="0" borderId="97" xfId="0" applyBorder="1" applyAlignment="1">
      <alignment horizontal="center" vertical="center"/>
    </xf>
    <xf numFmtId="0" fontId="0" fillId="0" borderId="98" xfId="0" applyBorder="1" applyAlignment="1">
      <alignment horizontal="center" vertical="center"/>
    </xf>
    <xf numFmtId="0" fontId="0" fillId="0" borderId="87" xfId="0" applyBorder="1" applyAlignment="1">
      <alignment horizontal="center" vertical="center"/>
    </xf>
    <xf numFmtId="0" fontId="0" fillId="0" borderId="102" xfId="0" applyBorder="1" applyAlignment="1">
      <alignment horizontal="center" vertical="center"/>
    </xf>
    <xf numFmtId="0" fontId="0" fillId="0" borderId="104" xfId="0" applyBorder="1" applyAlignment="1">
      <alignment horizontal="left" vertical="center" wrapText="1"/>
    </xf>
    <xf numFmtId="0" fontId="0" fillId="0" borderId="2" xfId="0" applyBorder="1" applyAlignment="1">
      <alignment horizontal="center" vertical="center"/>
    </xf>
    <xf numFmtId="0" fontId="0" fillId="0" borderId="108" xfId="0" applyBorder="1" applyAlignment="1">
      <alignment horizontal="left" vertical="center"/>
    </xf>
    <xf numFmtId="0" fontId="0" fillId="11" borderId="86" xfId="0" applyFill="1" applyBorder="1" applyAlignment="1">
      <alignment horizontal="center" vertical="center"/>
    </xf>
    <xf numFmtId="0" fontId="0" fillId="11" borderId="88" xfId="0" applyFill="1" applyBorder="1" applyAlignment="1">
      <alignment horizontal="center" vertical="center"/>
    </xf>
    <xf numFmtId="0" fontId="0" fillId="0" borderId="108" xfId="0" applyBorder="1" applyAlignment="1">
      <alignment horizontal="left" vertical="center" wrapText="1"/>
    </xf>
    <xf numFmtId="0" fontId="0" fillId="0" borderId="105" xfId="0" applyBorder="1" applyAlignment="1">
      <alignment horizontal="left" vertical="center" wrapText="1"/>
    </xf>
    <xf numFmtId="0" fontId="0" fillId="0" borderId="109" xfId="0" applyBorder="1" applyAlignment="1">
      <alignment horizontal="left" vertical="center" wrapText="1"/>
    </xf>
    <xf numFmtId="0" fontId="0" fillId="0" borderId="107" xfId="0" applyBorder="1" applyAlignment="1">
      <alignment horizontal="left" vertical="center" wrapText="1"/>
    </xf>
    <xf numFmtId="0" fontId="12" fillId="0" borderId="9" xfId="0" applyFont="1" applyBorder="1" applyAlignment="1">
      <alignment horizontal="left" vertical="center" wrapText="1"/>
    </xf>
    <xf numFmtId="0" fontId="12" fillId="0" borderId="9" xfId="0" applyFont="1" applyBorder="1" applyAlignment="1">
      <alignment horizontal="left" vertical="center"/>
    </xf>
    <xf numFmtId="0" fontId="12" fillId="0" borderId="33" xfId="0" applyFont="1" applyBorder="1" applyAlignment="1">
      <alignment horizontal="left" vertical="center"/>
    </xf>
    <xf numFmtId="0" fontId="0" fillId="0" borderId="9" xfId="0" applyNumberFormat="1" applyBorder="1" applyAlignment="1">
      <alignment horizontal="center"/>
    </xf>
    <xf numFmtId="0" fontId="0" fillId="0" borderId="33" xfId="0" applyNumberFormat="1" applyBorder="1" applyAlignment="1">
      <alignment horizontal="center"/>
    </xf>
    <xf numFmtId="0" fontId="0" fillId="12" borderId="95" xfId="0" applyFill="1" applyBorder="1" applyAlignment="1">
      <alignment horizontal="center" vertical="center"/>
    </xf>
    <xf numFmtId="0" fontId="0" fillId="12" borderId="96" xfId="0" applyFill="1" applyBorder="1" applyAlignment="1">
      <alignment horizontal="center" vertical="center"/>
    </xf>
    <xf numFmtId="0" fontId="0" fillId="0" borderId="81" xfId="0" applyBorder="1" applyAlignment="1">
      <alignment horizontal="center" vertical="center"/>
    </xf>
    <xf numFmtId="0" fontId="0" fillId="0" borderId="93" xfId="0" applyBorder="1" applyAlignment="1">
      <alignment horizontal="center" vertical="center"/>
    </xf>
    <xf numFmtId="0" fontId="0" fillId="0" borderId="94" xfId="0" applyBorder="1" applyAlignment="1">
      <alignment horizontal="center" vertical="center"/>
    </xf>
    <xf numFmtId="0" fontId="0" fillId="0" borderId="118" xfId="0" applyBorder="1" applyAlignment="1">
      <alignment horizontal="left" vertical="center" wrapText="1"/>
    </xf>
    <xf numFmtId="0" fontId="18" fillId="0" borderId="0" xfId="0" applyFont="1" applyBorder="1" applyAlignment="1">
      <alignment horizontal="left" vertical="top" wrapText="1"/>
    </xf>
    <xf numFmtId="0" fontId="9" fillId="0" borderId="0" xfId="0" applyFont="1" applyBorder="1" applyAlignment="1">
      <alignment horizontal="left" vertical="top"/>
    </xf>
    <xf numFmtId="0" fontId="9" fillId="0" borderId="2" xfId="0" applyFont="1" applyBorder="1" applyAlignment="1">
      <alignment horizontal="left" vertical="top"/>
    </xf>
    <xf numFmtId="0" fontId="9" fillId="0" borderId="4" xfId="0" applyFont="1" applyBorder="1" applyAlignment="1">
      <alignment horizontal="left" vertical="top"/>
    </xf>
    <xf numFmtId="0" fontId="9" fillId="0" borderId="5" xfId="0" applyFont="1" applyBorder="1" applyAlignment="1">
      <alignment horizontal="left" vertical="top"/>
    </xf>
    <xf numFmtId="0" fontId="18" fillId="0" borderId="1" xfId="0" applyFont="1" applyBorder="1" applyAlignment="1">
      <alignment horizontal="left" vertical="top" wrapText="1"/>
    </xf>
    <xf numFmtId="0" fontId="18" fillId="0" borderId="0" xfId="0" applyFont="1" applyBorder="1" applyAlignment="1">
      <alignment horizontal="left" vertical="top"/>
    </xf>
    <xf numFmtId="0" fontId="18" fillId="0" borderId="2" xfId="0" applyFont="1" applyBorder="1" applyAlignment="1">
      <alignment horizontal="left" vertical="top"/>
    </xf>
    <xf numFmtId="0" fontId="18" fillId="0" borderId="1" xfId="0" applyFont="1" applyBorder="1" applyAlignment="1">
      <alignment horizontal="left" vertical="top"/>
    </xf>
    <xf numFmtId="0" fontId="18" fillId="0" borderId="3" xfId="0" applyFont="1" applyBorder="1" applyAlignment="1">
      <alignment horizontal="left" vertical="top"/>
    </xf>
    <xf numFmtId="0" fontId="18" fillId="0" borderId="4" xfId="0" applyFont="1" applyBorder="1" applyAlignment="1">
      <alignment horizontal="left" vertical="top"/>
    </xf>
    <xf numFmtId="0" fontId="18" fillId="0" borderId="5" xfId="0" applyFont="1" applyBorder="1" applyAlignment="1">
      <alignment horizontal="left" vertical="top"/>
    </xf>
    <xf numFmtId="0" fontId="0" fillId="0" borderId="76" xfId="0" applyBorder="1" applyAlignment="1">
      <alignment horizontal="center"/>
    </xf>
    <xf numFmtId="0" fontId="0" fillId="0" borderId="49" xfId="0" applyBorder="1" applyAlignment="1">
      <alignment horizontal="center"/>
    </xf>
    <xf numFmtId="0" fontId="0" fillId="0" borderId="50" xfId="0" applyBorder="1" applyAlignment="1">
      <alignment horizontal="center"/>
    </xf>
    <xf numFmtId="0" fontId="6" fillId="0" borderId="8" xfId="0" applyFont="1" applyBorder="1" applyAlignment="1">
      <alignment horizontal="center"/>
    </xf>
    <xf numFmtId="0" fontId="0" fillId="0" borderId="8" xfId="0" applyBorder="1" applyAlignment="1">
      <alignment horizontal="center"/>
    </xf>
    <xf numFmtId="0" fontId="0" fillId="0" borderId="0" xfId="0" applyAlignment="1">
      <alignment horizontal="center"/>
    </xf>
  </cellXfs>
  <cellStyles count="12">
    <cellStyle name="20% - Έμφαση3" xfId="9" builtinId="38"/>
    <cellStyle name="Έμφαση2" xfId="7" builtinId="33"/>
    <cellStyle name="Έμφαση3" xfId="8" builtinId="37"/>
    <cellStyle name="Έμφαση5" xfId="10" builtinId="45"/>
    <cellStyle name="Έμφαση6" xfId="11" builtinId="49"/>
    <cellStyle name="Κανονικό" xfId="0" builtinId="0"/>
    <cellStyle name="Ποσοστό" xfId="5" builtinId="5"/>
    <cellStyle name="Υπερ-σύνδεση" xfId="1" builtinId="8" hidden="1"/>
    <cellStyle name="Υπερ-σύνδεση" xfId="3" builtinId="8" hidden="1"/>
    <cellStyle name="Υπερ-σύνδεση που ακολουθήθηκε" xfId="2" builtinId="9" hidden="1"/>
    <cellStyle name="Υπερ-σύνδεση που ακολουθήθηκε" xfId="4" builtinId="9" hidden="1"/>
    <cellStyle name="Υπολογισμός" xfId="6" builtinId="22"/>
  </cellStyles>
  <dxfs count="37">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0000"/>
        </patternFill>
      </fill>
    </dxf>
    <dxf>
      <numFmt numFmtId="2" formatCode="0.00"/>
    </dxf>
    <dxf>
      <numFmt numFmtId="3" formatCode="#,##0"/>
    </dxf>
    <dxf>
      <numFmt numFmtId="3" formatCode="#,##0"/>
    </dxf>
    <dxf>
      <numFmt numFmtId="13" formatCode="0%"/>
    </dxf>
    <dxf>
      <numFmt numFmtId="15" formatCode="0.00E+00"/>
    </dxf>
    <dxf>
      <numFmt numFmtId="0" formatCode="General"/>
    </dxf>
    <dxf>
      <numFmt numFmtId="166" formatCode="0.00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themeOverride" Target="../theme/themeOverride1.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themeOverride" Target="../theme/themeOverride2.xml"/><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3" Type="http://schemas.openxmlformats.org/officeDocument/2006/relationships/themeOverride" Target="../theme/themeOverride3.xml"/><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3" Type="http://schemas.openxmlformats.org/officeDocument/2006/relationships/themeOverride" Target="../theme/themeOverride4.xml"/><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3" Type="http://schemas.openxmlformats.org/officeDocument/2006/relationships/themeOverride" Target="../theme/themeOverride5.xml"/><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16.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17.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_rels/chart18.xml.rels><?xml version="1.0" encoding="UTF-8" standalone="yes"?>
<Relationships xmlns="http://schemas.openxmlformats.org/package/2006/relationships"><Relationship Id="rId3" Type="http://schemas.openxmlformats.org/officeDocument/2006/relationships/themeOverride" Target="../theme/themeOverride6.xml"/><Relationship Id="rId2" Type="http://schemas.microsoft.com/office/2011/relationships/chartColorStyle" Target="colors18.xml"/><Relationship Id="rId1" Type="http://schemas.microsoft.com/office/2011/relationships/chartStyle" Target="style18.xml"/></Relationships>
</file>

<file path=xl/charts/_rels/chart19.xml.rels><?xml version="1.0" encoding="UTF-8" standalone="yes"?>
<Relationships xmlns="http://schemas.openxmlformats.org/package/2006/relationships"><Relationship Id="rId3" Type="http://schemas.openxmlformats.org/officeDocument/2006/relationships/themeOverride" Target="../theme/themeOverride7.xml"/><Relationship Id="rId2" Type="http://schemas.microsoft.com/office/2011/relationships/chartColorStyle" Target="colors19.xml"/><Relationship Id="rId1" Type="http://schemas.microsoft.com/office/2011/relationships/chartStyle" Target="style19.xml"/></Relationships>
</file>

<file path=xl/charts/_rels/chart20.xml.rels><?xml version="1.0" encoding="UTF-8" standalone="yes"?>
<Relationships xmlns="http://schemas.openxmlformats.org/package/2006/relationships"><Relationship Id="rId3" Type="http://schemas.openxmlformats.org/officeDocument/2006/relationships/themeOverride" Target="../theme/themeOverride8.xml"/><Relationship Id="rId2" Type="http://schemas.microsoft.com/office/2011/relationships/chartColorStyle" Target="colors20.xml"/><Relationship Id="rId1" Type="http://schemas.microsoft.com/office/2011/relationships/chartStyle" Target="style20.xml"/></Relationships>
</file>

<file path=xl/charts/_rels/chart21.xml.rels><?xml version="1.0" encoding="UTF-8" standalone="yes"?>
<Relationships xmlns="http://schemas.openxmlformats.org/package/2006/relationships"><Relationship Id="rId2" Type="http://schemas.microsoft.com/office/2011/relationships/chartColorStyle" Target="colors21.xml"/><Relationship Id="rId1" Type="http://schemas.microsoft.com/office/2011/relationships/chartStyle" Target="style21.xml"/></Relationships>
</file>

<file path=xl/charts/_rels/chart22.xml.rels><?xml version="1.0" encoding="UTF-8" standalone="yes"?>
<Relationships xmlns="http://schemas.openxmlformats.org/package/2006/relationships"><Relationship Id="rId3" Type="http://schemas.openxmlformats.org/officeDocument/2006/relationships/themeOverride" Target="../theme/themeOverride9.xml"/><Relationship Id="rId2" Type="http://schemas.microsoft.com/office/2011/relationships/chartColorStyle" Target="colors22.xml"/><Relationship Id="rId1" Type="http://schemas.microsoft.com/office/2011/relationships/chartStyle" Target="style22.xml"/></Relationships>
</file>

<file path=xl/charts/_rels/chart23.xml.rels><?xml version="1.0" encoding="UTF-8" standalone="yes"?>
<Relationships xmlns="http://schemas.openxmlformats.org/package/2006/relationships"><Relationship Id="rId2" Type="http://schemas.microsoft.com/office/2011/relationships/chartColorStyle" Target="colors23.xml"/><Relationship Id="rId1" Type="http://schemas.microsoft.com/office/2011/relationships/chartStyle" Target="style23.xml"/></Relationships>
</file>

<file path=xl/charts/_rels/chart24.xml.rels><?xml version="1.0" encoding="UTF-8" standalone="yes"?>
<Relationships xmlns="http://schemas.openxmlformats.org/package/2006/relationships"><Relationship Id="rId2" Type="http://schemas.microsoft.com/office/2011/relationships/chartColorStyle" Target="colors24.xml"/><Relationship Id="rId1" Type="http://schemas.microsoft.com/office/2011/relationships/chartStyle" Target="style24.xml"/></Relationships>
</file>

<file path=xl/charts/_rels/chart25.xml.rels><?xml version="1.0" encoding="UTF-8" standalone="yes"?>
<Relationships xmlns="http://schemas.openxmlformats.org/package/2006/relationships"><Relationship Id="rId2" Type="http://schemas.microsoft.com/office/2011/relationships/chartColorStyle" Target="colors25.xml"/><Relationship Id="rId1" Type="http://schemas.microsoft.com/office/2011/relationships/chartStyle" Target="style25.xml"/></Relationships>
</file>

<file path=xl/charts/_rels/chart26.xml.rels><?xml version="1.0" encoding="UTF-8" standalone="yes"?>
<Relationships xmlns="http://schemas.openxmlformats.org/package/2006/relationships"><Relationship Id="rId2" Type="http://schemas.microsoft.com/office/2011/relationships/chartColorStyle" Target="colors26.xml"/><Relationship Id="rId1" Type="http://schemas.microsoft.com/office/2011/relationships/chartStyle" Target="style26.xml"/></Relationships>
</file>

<file path=xl/charts/_rels/chart27.xml.rels><?xml version="1.0" encoding="UTF-8" standalone="yes"?>
<Relationships xmlns="http://schemas.openxmlformats.org/package/2006/relationships"><Relationship Id="rId2" Type="http://schemas.microsoft.com/office/2011/relationships/chartColorStyle" Target="colors27.xml"/><Relationship Id="rId1" Type="http://schemas.microsoft.com/office/2011/relationships/chartStyle" Target="style27.xml"/></Relationships>
</file>

<file path=xl/charts/_rels/chart28.xml.rels><?xml version="1.0" encoding="UTF-8" standalone="yes"?>
<Relationships xmlns="http://schemas.openxmlformats.org/package/2006/relationships"><Relationship Id="rId3" Type="http://schemas.openxmlformats.org/officeDocument/2006/relationships/themeOverride" Target="../theme/themeOverride10.xml"/><Relationship Id="rId2" Type="http://schemas.microsoft.com/office/2011/relationships/chartColorStyle" Target="colors28.xml"/><Relationship Id="rId1" Type="http://schemas.microsoft.com/office/2011/relationships/chartStyle" Target="style28.xml"/></Relationships>
</file>

<file path=xl/charts/_rels/chart29.xml.rels><?xml version="1.0" encoding="UTF-8" standalone="yes"?>
<Relationships xmlns="http://schemas.openxmlformats.org/package/2006/relationships"><Relationship Id="rId3" Type="http://schemas.openxmlformats.org/officeDocument/2006/relationships/themeOverride" Target="../theme/themeOverride11.xml"/><Relationship Id="rId2" Type="http://schemas.microsoft.com/office/2011/relationships/chartColorStyle" Target="colors29.xml"/><Relationship Id="rId1" Type="http://schemas.microsoft.com/office/2011/relationships/chartStyle" Target="style29.xml"/></Relationships>
</file>

<file path=xl/charts/_rels/chart30.xml.rels><?xml version="1.0" encoding="UTF-8" standalone="yes"?>
<Relationships xmlns="http://schemas.openxmlformats.org/package/2006/relationships"><Relationship Id="rId3" Type="http://schemas.openxmlformats.org/officeDocument/2006/relationships/themeOverride" Target="../theme/themeOverride12.xml"/><Relationship Id="rId2" Type="http://schemas.microsoft.com/office/2011/relationships/chartColorStyle" Target="colors30.xml"/><Relationship Id="rId1" Type="http://schemas.microsoft.com/office/2011/relationships/chartStyle" Target="style30.xml"/></Relationships>
</file>

<file path=xl/charts/_rels/chart31.xml.rels><?xml version="1.0" encoding="UTF-8" standalone="yes"?>
<Relationships xmlns="http://schemas.openxmlformats.org/package/2006/relationships"><Relationship Id="rId2" Type="http://schemas.microsoft.com/office/2011/relationships/chartColorStyle" Target="colors31.xml"/><Relationship Id="rId1" Type="http://schemas.microsoft.com/office/2011/relationships/chartStyle" Target="style31.xml"/></Relationships>
</file>

<file path=xl/charts/_rels/chart32.xml.rels><?xml version="1.0" encoding="UTF-8" standalone="yes"?>
<Relationships xmlns="http://schemas.openxmlformats.org/package/2006/relationships"><Relationship Id="rId3" Type="http://schemas.openxmlformats.org/officeDocument/2006/relationships/themeOverride" Target="../theme/themeOverride13.xml"/><Relationship Id="rId2" Type="http://schemas.microsoft.com/office/2011/relationships/chartColorStyle" Target="colors32.xml"/><Relationship Id="rId1" Type="http://schemas.microsoft.com/office/2011/relationships/chartStyle" Target="style32.xml"/></Relationships>
</file>

<file path=xl/charts/_rels/chart33.xml.rels><?xml version="1.0" encoding="UTF-8" standalone="yes"?>
<Relationships xmlns="http://schemas.openxmlformats.org/package/2006/relationships"><Relationship Id="rId2" Type="http://schemas.microsoft.com/office/2011/relationships/chartColorStyle" Target="colors33.xml"/><Relationship Id="rId1" Type="http://schemas.microsoft.com/office/2011/relationships/chartStyle" Target="style33.xml"/></Relationships>
</file>

<file path=xl/charts/_rels/chart34.xml.rels><?xml version="1.0" encoding="UTF-8" standalone="yes"?>
<Relationships xmlns="http://schemas.openxmlformats.org/package/2006/relationships"><Relationship Id="rId2" Type="http://schemas.microsoft.com/office/2011/relationships/chartColorStyle" Target="colors34.xml"/><Relationship Id="rId1" Type="http://schemas.microsoft.com/office/2011/relationships/chartStyle" Target="style34.xml"/></Relationships>
</file>

<file path=xl/charts/_rels/chart35.xml.rels><?xml version="1.0" encoding="UTF-8" standalone="yes"?>
<Relationships xmlns="http://schemas.openxmlformats.org/package/2006/relationships"><Relationship Id="rId2" Type="http://schemas.microsoft.com/office/2011/relationships/chartColorStyle" Target="colors35.xml"/><Relationship Id="rId1" Type="http://schemas.microsoft.com/office/2011/relationships/chartStyle" Target="style35.xml"/></Relationships>
</file>

<file path=xl/charts/_rels/chart36.xml.rels><?xml version="1.0" encoding="UTF-8" standalone="yes"?>
<Relationships xmlns="http://schemas.openxmlformats.org/package/2006/relationships"><Relationship Id="rId2" Type="http://schemas.microsoft.com/office/2011/relationships/chartColorStyle" Target="colors36.xml"/><Relationship Id="rId1" Type="http://schemas.microsoft.com/office/2011/relationships/chartStyle" Target="style36.xml"/></Relationships>
</file>

<file path=xl/charts/_rels/chart37.xml.rels><?xml version="1.0" encoding="UTF-8" standalone="yes"?>
<Relationships xmlns="http://schemas.openxmlformats.org/package/2006/relationships"><Relationship Id="rId2" Type="http://schemas.microsoft.com/office/2011/relationships/chartColorStyle" Target="colors37.xml"/><Relationship Id="rId1" Type="http://schemas.microsoft.com/office/2011/relationships/chartStyle" Target="style37.xml"/></Relationships>
</file>

<file path=xl/charts/_rels/chart38.xml.rels><?xml version="1.0" encoding="UTF-8" standalone="yes"?>
<Relationships xmlns="http://schemas.openxmlformats.org/package/2006/relationships"><Relationship Id="rId3" Type="http://schemas.openxmlformats.org/officeDocument/2006/relationships/themeOverride" Target="../theme/themeOverride14.xml"/><Relationship Id="rId2" Type="http://schemas.microsoft.com/office/2011/relationships/chartColorStyle" Target="colors38.xml"/><Relationship Id="rId1" Type="http://schemas.microsoft.com/office/2011/relationships/chartStyle" Target="style38.xml"/></Relationships>
</file>

<file path=xl/charts/_rels/chart39.xml.rels><?xml version="1.0" encoding="UTF-8" standalone="yes"?>
<Relationships xmlns="http://schemas.openxmlformats.org/package/2006/relationships"><Relationship Id="rId3" Type="http://schemas.openxmlformats.org/officeDocument/2006/relationships/themeOverride" Target="../theme/themeOverride15.xml"/><Relationship Id="rId2" Type="http://schemas.microsoft.com/office/2011/relationships/chartColorStyle" Target="colors39.xml"/><Relationship Id="rId1" Type="http://schemas.microsoft.com/office/2011/relationships/chartStyle" Target="style39.xml"/></Relationships>
</file>

<file path=xl/charts/_rels/chart40.xml.rels><?xml version="1.0" encoding="UTF-8" standalone="yes"?>
<Relationships xmlns="http://schemas.openxmlformats.org/package/2006/relationships"><Relationship Id="rId3" Type="http://schemas.openxmlformats.org/officeDocument/2006/relationships/themeOverride" Target="../theme/themeOverride16.xml"/><Relationship Id="rId2" Type="http://schemas.microsoft.com/office/2011/relationships/chartColorStyle" Target="colors40.xml"/><Relationship Id="rId1" Type="http://schemas.microsoft.com/office/2011/relationships/chartStyle" Target="style40.xml"/></Relationships>
</file>

<file path=xl/charts/_rels/chart41.xml.rels><?xml version="1.0" encoding="UTF-8" standalone="yes"?>
<Relationships xmlns="http://schemas.openxmlformats.org/package/2006/relationships"><Relationship Id="rId2" Type="http://schemas.microsoft.com/office/2011/relationships/chartColorStyle" Target="colors41.xml"/><Relationship Id="rId1" Type="http://schemas.microsoft.com/office/2011/relationships/chartStyle" Target="style41.xml"/></Relationships>
</file>

<file path=xl/charts/_rels/chart42.xml.rels><?xml version="1.0" encoding="UTF-8" standalone="yes"?>
<Relationships xmlns="http://schemas.openxmlformats.org/package/2006/relationships"><Relationship Id="rId3" Type="http://schemas.openxmlformats.org/officeDocument/2006/relationships/themeOverride" Target="../theme/themeOverride17.xml"/><Relationship Id="rId2" Type="http://schemas.microsoft.com/office/2011/relationships/chartColorStyle" Target="colors42.xml"/><Relationship Id="rId1" Type="http://schemas.microsoft.com/office/2011/relationships/chartStyle" Target="style42.xml"/></Relationships>
</file>

<file path=xl/charts/_rels/chart43.xml.rels><?xml version="1.0" encoding="UTF-8" standalone="yes"?>
<Relationships xmlns="http://schemas.openxmlformats.org/package/2006/relationships"><Relationship Id="rId2" Type="http://schemas.microsoft.com/office/2011/relationships/chartColorStyle" Target="colors43.xml"/><Relationship Id="rId1" Type="http://schemas.microsoft.com/office/2011/relationships/chartStyle" Target="style43.xml"/></Relationships>
</file>

<file path=xl/charts/_rels/chart44.xml.rels><?xml version="1.0" encoding="UTF-8" standalone="yes"?>
<Relationships xmlns="http://schemas.openxmlformats.org/package/2006/relationships"><Relationship Id="rId2" Type="http://schemas.microsoft.com/office/2011/relationships/chartColorStyle" Target="colors44.xml"/><Relationship Id="rId1" Type="http://schemas.microsoft.com/office/2011/relationships/chartStyle" Target="style44.xml"/></Relationships>
</file>

<file path=xl/charts/_rels/chart45.xml.rels><?xml version="1.0" encoding="UTF-8" standalone="yes"?>
<Relationships xmlns="http://schemas.openxmlformats.org/package/2006/relationships"><Relationship Id="rId2" Type="http://schemas.microsoft.com/office/2011/relationships/chartColorStyle" Target="colors45.xml"/><Relationship Id="rId1" Type="http://schemas.microsoft.com/office/2011/relationships/chartStyle" Target="style45.xml"/></Relationships>
</file>

<file path=xl/charts/_rels/chart46.xml.rels><?xml version="1.0" encoding="UTF-8" standalone="yes"?>
<Relationships xmlns="http://schemas.openxmlformats.org/package/2006/relationships"><Relationship Id="rId2" Type="http://schemas.microsoft.com/office/2011/relationships/chartColorStyle" Target="colors46.xml"/><Relationship Id="rId1" Type="http://schemas.microsoft.com/office/2011/relationships/chartStyle" Target="style46.xml"/></Relationships>
</file>

<file path=xl/charts/_rels/chart47.xml.rels><?xml version="1.0" encoding="UTF-8" standalone="yes"?>
<Relationships xmlns="http://schemas.openxmlformats.org/package/2006/relationships"><Relationship Id="rId2" Type="http://schemas.microsoft.com/office/2011/relationships/chartColorStyle" Target="colors47.xml"/><Relationship Id="rId1" Type="http://schemas.microsoft.com/office/2011/relationships/chartStyle" Target="style47.xml"/></Relationships>
</file>

<file path=xl/charts/_rels/chart48.xml.rels><?xml version="1.0" encoding="UTF-8" standalone="yes"?>
<Relationships xmlns="http://schemas.openxmlformats.org/package/2006/relationships"><Relationship Id="rId3" Type="http://schemas.openxmlformats.org/officeDocument/2006/relationships/themeOverride" Target="../theme/themeOverride18.xml"/><Relationship Id="rId2" Type="http://schemas.microsoft.com/office/2011/relationships/chartColorStyle" Target="colors48.xml"/><Relationship Id="rId1" Type="http://schemas.microsoft.com/office/2011/relationships/chartStyle" Target="style48.xml"/></Relationships>
</file>

<file path=xl/charts/_rels/chart49.xml.rels><?xml version="1.0" encoding="UTF-8" standalone="yes"?>
<Relationships xmlns="http://schemas.openxmlformats.org/package/2006/relationships"><Relationship Id="rId3" Type="http://schemas.openxmlformats.org/officeDocument/2006/relationships/themeOverride" Target="../theme/themeOverride19.xml"/><Relationship Id="rId2" Type="http://schemas.microsoft.com/office/2011/relationships/chartColorStyle" Target="colors49.xml"/><Relationship Id="rId1" Type="http://schemas.microsoft.com/office/2011/relationships/chartStyle" Target="style49.xml"/></Relationships>
</file>

<file path=xl/charts/_rels/chart50.xml.rels><?xml version="1.0" encoding="UTF-8" standalone="yes"?>
<Relationships xmlns="http://schemas.openxmlformats.org/package/2006/relationships"><Relationship Id="rId3" Type="http://schemas.openxmlformats.org/officeDocument/2006/relationships/themeOverride" Target="../theme/themeOverride20.xml"/><Relationship Id="rId2" Type="http://schemas.microsoft.com/office/2011/relationships/chartColorStyle" Target="colors50.xml"/><Relationship Id="rId1" Type="http://schemas.microsoft.com/office/2011/relationships/chartStyle" Target="style50.xml"/></Relationships>
</file>

<file path=xl/charts/_rels/chart51.xml.rels><?xml version="1.0" encoding="UTF-8" standalone="yes"?>
<Relationships xmlns="http://schemas.openxmlformats.org/package/2006/relationships"><Relationship Id="rId2" Type="http://schemas.microsoft.com/office/2011/relationships/chartColorStyle" Target="colors51.xml"/><Relationship Id="rId1" Type="http://schemas.microsoft.com/office/2011/relationships/chartStyle" Target="style51.xml"/></Relationships>
</file>

<file path=xl/charts/_rels/chart52.xml.rels><?xml version="1.0" encoding="UTF-8" standalone="yes"?>
<Relationships xmlns="http://schemas.openxmlformats.org/package/2006/relationships"><Relationship Id="rId3" Type="http://schemas.openxmlformats.org/officeDocument/2006/relationships/themeOverride" Target="../theme/themeOverride21.xml"/><Relationship Id="rId2" Type="http://schemas.microsoft.com/office/2011/relationships/chartColorStyle" Target="colors52.xml"/><Relationship Id="rId1" Type="http://schemas.microsoft.com/office/2011/relationships/chartStyle" Target="style52.xml"/></Relationships>
</file>

<file path=xl/charts/_rels/chart53.xml.rels><?xml version="1.0" encoding="UTF-8" standalone="yes"?>
<Relationships xmlns="http://schemas.openxmlformats.org/package/2006/relationships"><Relationship Id="rId2" Type="http://schemas.microsoft.com/office/2011/relationships/chartColorStyle" Target="colors53.xml"/><Relationship Id="rId1" Type="http://schemas.microsoft.com/office/2011/relationships/chartStyle" Target="style53.xml"/></Relationships>
</file>

<file path=xl/charts/_rels/chart54.xml.rels><?xml version="1.0" encoding="UTF-8" standalone="yes"?>
<Relationships xmlns="http://schemas.openxmlformats.org/package/2006/relationships"><Relationship Id="rId2" Type="http://schemas.microsoft.com/office/2011/relationships/chartColorStyle" Target="colors54.xml"/><Relationship Id="rId1" Type="http://schemas.microsoft.com/office/2011/relationships/chartStyle" Target="style54.xml"/></Relationships>
</file>

<file path=xl/charts/_rels/chart55.xml.rels><?xml version="1.0" encoding="UTF-8" standalone="yes"?>
<Relationships xmlns="http://schemas.openxmlformats.org/package/2006/relationships"><Relationship Id="rId2" Type="http://schemas.microsoft.com/office/2011/relationships/chartColorStyle" Target="colors55.xml"/><Relationship Id="rId1" Type="http://schemas.microsoft.com/office/2011/relationships/chartStyle" Target="style55.xml"/></Relationships>
</file>

<file path=xl/charts/_rels/chart56.xml.rels><?xml version="1.0" encoding="UTF-8" standalone="yes"?>
<Relationships xmlns="http://schemas.openxmlformats.org/package/2006/relationships"><Relationship Id="rId2" Type="http://schemas.microsoft.com/office/2011/relationships/chartColorStyle" Target="colors56.xml"/><Relationship Id="rId1" Type="http://schemas.microsoft.com/office/2011/relationships/chartStyle" Target="style56.xml"/></Relationships>
</file>

<file path=xl/charts/_rels/chart57.xml.rels><?xml version="1.0" encoding="UTF-8" standalone="yes"?>
<Relationships xmlns="http://schemas.openxmlformats.org/package/2006/relationships"><Relationship Id="rId2" Type="http://schemas.microsoft.com/office/2011/relationships/chartColorStyle" Target="colors57.xml"/><Relationship Id="rId1" Type="http://schemas.microsoft.com/office/2011/relationships/chartStyle" Target="style57.xml"/></Relationships>
</file>

<file path=xl/charts/_rels/chart58.xml.rels><?xml version="1.0" encoding="UTF-8" standalone="yes"?>
<Relationships xmlns="http://schemas.openxmlformats.org/package/2006/relationships"><Relationship Id="rId3" Type="http://schemas.openxmlformats.org/officeDocument/2006/relationships/themeOverride" Target="../theme/themeOverride22.xml"/><Relationship Id="rId2" Type="http://schemas.microsoft.com/office/2011/relationships/chartColorStyle" Target="colors58.xml"/><Relationship Id="rId1" Type="http://schemas.microsoft.com/office/2011/relationships/chartStyle" Target="style58.xml"/></Relationships>
</file>

<file path=xl/charts/_rels/chart59.xml.rels><?xml version="1.0" encoding="UTF-8" standalone="yes"?>
<Relationships xmlns="http://schemas.openxmlformats.org/package/2006/relationships"><Relationship Id="rId3" Type="http://schemas.openxmlformats.org/officeDocument/2006/relationships/themeOverride" Target="../theme/themeOverride23.xml"/><Relationship Id="rId2" Type="http://schemas.microsoft.com/office/2011/relationships/chartColorStyle" Target="colors59.xml"/><Relationship Id="rId1" Type="http://schemas.microsoft.com/office/2011/relationships/chartStyle" Target="style59.xml"/></Relationships>
</file>

<file path=xl/charts/_rels/chart60.xml.rels><?xml version="1.0" encoding="UTF-8" standalone="yes"?>
<Relationships xmlns="http://schemas.openxmlformats.org/package/2006/relationships"><Relationship Id="rId3" Type="http://schemas.openxmlformats.org/officeDocument/2006/relationships/themeOverride" Target="../theme/themeOverride24.xml"/><Relationship Id="rId2" Type="http://schemas.microsoft.com/office/2011/relationships/chartColorStyle" Target="colors60.xml"/><Relationship Id="rId1" Type="http://schemas.microsoft.com/office/2011/relationships/chartStyle" Target="style60.xml"/></Relationships>
</file>

<file path=xl/charts/_rels/chart61.xml.rels><?xml version="1.0" encoding="UTF-8" standalone="yes"?>
<Relationships xmlns="http://schemas.openxmlformats.org/package/2006/relationships"><Relationship Id="rId2" Type="http://schemas.microsoft.com/office/2011/relationships/chartColorStyle" Target="colors61.xml"/><Relationship Id="rId1" Type="http://schemas.microsoft.com/office/2011/relationships/chartStyle" Target="style61.xml"/></Relationships>
</file>

<file path=xl/charts/_rels/chart62.xml.rels><?xml version="1.0" encoding="UTF-8" standalone="yes"?>
<Relationships xmlns="http://schemas.openxmlformats.org/package/2006/relationships"><Relationship Id="rId3" Type="http://schemas.openxmlformats.org/officeDocument/2006/relationships/themeOverride" Target="../theme/themeOverride25.xml"/><Relationship Id="rId2" Type="http://schemas.microsoft.com/office/2011/relationships/chartColorStyle" Target="colors62.xml"/><Relationship Id="rId1" Type="http://schemas.microsoft.com/office/2011/relationships/chartStyle" Target="style62.xml"/></Relationships>
</file>

<file path=xl/charts/_rels/chart63.xml.rels><?xml version="1.0" encoding="UTF-8" standalone="yes"?>
<Relationships xmlns="http://schemas.openxmlformats.org/package/2006/relationships"><Relationship Id="rId2" Type="http://schemas.microsoft.com/office/2011/relationships/chartColorStyle" Target="colors63.xml"/><Relationship Id="rId1" Type="http://schemas.microsoft.com/office/2011/relationships/chartStyle" Target="style63.xml"/></Relationships>
</file>

<file path=xl/charts/_rels/chart64.xml.rels><?xml version="1.0" encoding="UTF-8" standalone="yes"?>
<Relationships xmlns="http://schemas.openxmlformats.org/package/2006/relationships"><Relationship Id="rId2" Type="http://schemas.microsoft.com/office/2011/relationships/chartColorStyle" Target="colors64.xml"/><Relationship Id="rId1" Type="http://schemas.microsoft.com/office/2011/relationships/chartStyle" Target="style64.xml"/></Relationships>
</file>

<file path=xl/charts/_rels/chart65.xml.rels><?xml version="1.0" encoding="UTF-8" standalone="yes"?>
<Relationships xmlns="http://schemas.openxmlformats.org/package/2006/relationships"><Relationship Id="rId2" Type="http://schemas.microsoft.com/office/2011/relationships/chartColorStyle" Target="colors65.xml"/><Relationship Id="rId1" Type="http://schemas.microsoft.com/office/2011/relationships/chartStyle" Target="style65.xml"/></Relationships>
</file>

<file path=xl/charts/_rels/chart66.xml.rels><?xml version="1.0" encoding="UTF-8" standalone="yes"?>
<Relationships xmlns="http://schemas.openxmlformats.org/package/2006/relationships"><Relationship Id="rId2" Type="http://schemas.microsoft.com/office/2011/relationships/chartColorStyle" Target="colors66.xml"/><Relationship Id="rId1" Type="http://schemas.microsoft.com/office/2011/relationships/chartStyle" Target="style66.xml"/></Relationships>
</file>

<file path=xl/charts/_rels/chart67.xml.rels><?xml version="1.0" encoding="UTF-8" standalone="yes"?>
<Relationships xmlns="http://schemas.openxmlformats.org/package/2006/relationships"><Relationship Id="rId2" Type="http://schemas.microsoft.com/office/2011/relationships/chartColorStyle" Target="colors67.xml"/><Relationship Id="rId1" Type="http://schemas.microsoft.com/office/2011/relationships/chartStyle" Target="style67.xml"/></Relationships>
</file>

<file path=xl/charts/_rels/chart68.xml.rels><?xml version="1.0" encoding="UTF-8" standalone="yes"?>
<Relationships xmlns="http://schemas.openxmlformats.org/package/2006/relationships"><Relationship Id="rId3" Type="http://schemas.openxmlformats.org/officeDocument/2006/relationships/themeOverride" Target="../theme/themeOverride26.xml"/><Relationship Id="rId2" Type="http://schemas.microsoft.com/office/2011/relationships/chartColorStyle" Target="colors68.xml"/><Relationship Id="rId1" Type="http://schemas.microsoft.com/office/2011/relationships/chartStyle" Target="style68.xml"/></Relationships>
</file>

<file path=xl/charts/_rels/chart69.xml.rels><?xml version="1.0" encoding="UTF-8" standalone="yes"?>
<Relationships xmlns="http://schemas.openxmlformats.org/package/2006/relationships"><Relationship Id="rId3" Type="http://schemas.openxmlformats.org/officeDocument/2006/relationships/themeOverride" Target="../theme/themeOverride27.xml"/><Relationship Id="rId2" Type="http://schemas.microsoft.com/office/2011/relationships/chartColorStyle" Target="colors69.xml"/><Relationship Id="rId1" Type="http://schemas.microsoft.com/office/2011/relationships/chartStyle" Target="style69.xml"/></Relationships>
</file>

<file path=xl/charts/_rels/chart70.xml.rels><?xml version="1.0" encoding="UTF-8" standalone="yes"?>
<Relationships xmlns="http://schemas.openxmlformats.org/package/2006/relationships"><Relationship Id="rId3" Type="http://schemas.openxmlformats.org/officeDocument/2006/relationships/themeOverride" Target="../theme/themeOverride28.xml"/><Relationship Id="rId2" Type="http://schemas.microsoft.com/office/2011/relationships/chartColorStyle" Target="colors70.xml"/><Relationship Id="rId1" Type="http://schemas.microsoft.com/office/2011/relationships/chartStyle" Target="style70.xml"/></Relationships>
</file>

<file path=xl/charts/_rels/chart71.xml.rels><?xml version="1.0" encoding="UTF-8" standalone="yes"?>
<Relationships xmlns="http://schemas.openxmlformats.org/package/2006/relationships"><Relationship Id="rId2" Type="http://schemas.microsoft.com/office/2011/relationships/chartColorStyle" Target="colors71.xml"/><Relationship Id="rId1" Type="http://schemas.microsoft.com/office/2011/relationships/chartStyle" Target="style71.xml"/></Relationships>
</file>

<file path=xl/charts/_rels/chart72.xml.rels><?xml version="1.0" encoding="UTF-8" standalone="yes"?>
<Relationships xmlns="http://schemas.openxmlformats.org/package/2006/relationships"><Relationship Id="rId3" Type="http://schemas.openxmlformats.org/officeDocument/2006/relationships/themeOverride" Target="../theme/themeOverride29.xml"/><Relationship Id="rId2" Type="http://schemas.microsoft.com/office/2011/relationships/chartColorStyle" Target="colors72.xml"/><Relationship Id="rId1" Type="http://schemas.microsoft.com/office/2011/relationships/chartStyle" Target="style72.xml"/></Relationships>
</file>

<file path=xl/charts/_rels/chart73.xml.rels><?xml version="1.0" encoding="UTF-8" standalone="yes"?>
<Relationships xmlns="http://schemas.openxmlformats.org/package/2006/relationships"><Relationship Id="rId2" Type="http://schemas.microsoft.com/office/2011/relationships/chartColorStyle" Target="colors73.xml"/><Relationship Id="rId1" Type="http://schemas.microsoft.com/office/2011/relationships/chartStyle" Target="style73.xml"/></Relationships>
</file>

<file path=xl/charts/_rels/chart74.xml.rels><?xml version="1.0" encoding="UTF-8" standalone="yes"?>
<Relationships xmlns="http://schemas.openxmlformats.org/package/2006/relationships"><Relationship Id="rId2" Type="http://schemas.microsoft.com/office/2011/relationships/chartColorStyle" Target="colors74.xml"/><Relationship Id="rId1" Type="http://schemas.microsoft.com/office/2011/relationships/chartStyle" Target="style74.xml"/></Relationships>
</file>

<file path=xl/charts/_rels/chart75.xml.rels><?xml version="1.0" encoding="UTF-8" standalone="yes"?>
<Relationships xmlns="http://schemas.openxmlformats.org/package/2006/relationships"><Relationship Id="rId2" Type="http://schemas.microsoft.com/office/2011/relationships/chartColorStyle" Target="colors75.xml"/><Relationship Id="rId1" Type="http://schemas.microsoft.com/office/2011/relationships/chartStyle" Target="style75.xml"/></Relationships>
</file>

<file path=xl/charts/_rels/chart76.xml.rels><?xml version="1.0" encoding="UTF-8" standalone="yes"?>
<Relationships xmlns="http://schemas.openxmlformats.org/package/2006/relationships"><Relationship Id="rId2" Type="http://schemas.microsoft.com/office/2011/relationships/chartColorStyle" Target="colors76.xml"/><Relationship Id="rId1" Type="http://schemas.microsoft.com/office/2011/relationships/chartStyle" Target="style76.xml"/></Relationships>
</file>

<file path=xl/charts/_rels/chart77.xml.rels><?xml version="1.0" encoding="UTF-8" standalone="yes"?>
<Relationships xmlns="http://schemas.openxmlformats.org/package/2006/relationships"><Relationship Id="rId2" Type="http://schemas.microsoft.com/office/2011/relationships/chartColorStyle" Target="colors77.xml"/><Relationship Id="rId1" Type="http://schemas.microsoft.com/office/2011/relationships/chartStyle" Target="style77.xml"/></Relationships>
</file>

<file path=xl/charts/_rels/chart78.xml.rels><?xml version="1.0" encoding="UTF-8" standalone="yes"?>
<Relationships xmlns="http://schemas.openxmlformats.org/package/2006/relationships"><Relationship Id="rId3" Type="http://schemas.openxmlformats.org/officeDocument/2006/relationships/themeOverride" Target="../theme/themeOverride30.xml"/><Relationship Id="rId2" Type="http://schemas.microsoft.com/office/2011/relationships/chartColorStyle" Target="colors78.xml"/><Relationship Id="rId1" Type="http://schemas.microsoft.com/office/2011/relationships/chartStyle" Target="style78.xml"/></Relationships>
</file>

<file path=xl/charts/_rels/chart79.xml.rels><?xml version="1.0" encoding="UTF-8" standalone="yes"?>
<Relationships xmlns="http://schemas.openxmlformats.org/package/2006/relationships"><Relationship Id="rId3" Type="http://schemas.openxmlformats.org/officeDocument/2006/relationships/themeOverride" Target="../theme/themeOverride31.xml"/><Relationship Id="rId2" Type="http://schemas.microsoft.com/office/2011/relationships/chartColorStyle" Target="colors79.xml"/><Relationship Id="rId1" Type="http://schemas.microsoft.com/office/2011/relationships/chartStyle" Target="style79.xml"/></Relationships>
</file>

<file path=xl/charts/_rels/chart80.xml.rels><?xml version="1.0" encoding="UTF-8" standalone="yes"?>
<Relationships xmlns="http://schemas.openxmlformats.org/package/2006/relationships"><Relationship Id="rId3" Type="http://schemas.openxmlformats.org/officeDocument/2006/relationships/themeOverride" Target="../theme/themeOverride32.xml"/><Relationship Id="rId2" Type="http://schemas.microsoft.com/office/2011/relationships/chartColorStyle" Target="colors80.xml"/><Relationship Id="rId1" Type="http://schemas.microsoft.com/office/2011/relationships/chartStyle" Target="style80.xml"/></Relationships>
</file>

<file path=xl/charts/_rels/chart81.xml.rels><?xml version="1.0" encoding="UTF-8" standalone="yes"?>
<Relationships xmlns="http://schemas.openxmlformats.org/package/2006/relationships"><Relationship Id="rId2" Type="http://schemas.microsoft.com/office/2011/relationships/chartColorStyle" Target="colors81.xml"/><Relationship Id="rId1" Type="http://schemas.microsoft.com/office/2011/relationships/chartStyle" Target="style81.xml"/></Relationships>
</file>

<file path=xl/charts/_rels/chart82.xml.rels><?xml version="1.0" encoding="UTF-8" standalone="yes"?>
<Relationships xmlns="http://schemas.openxmlformats.org/package/2006/relationships"><Relationship Id="rId3" Type="http://schemas.openxmlformats.org/officeDocument/2006/relationships/themeOverride" Target="../theme/themeOverride33.xml"/><Relationship Id="rId2" Type="http://schemas.microsoft.com/office/2011/relationships/chartColorStyle" Target="colors82.xml"/><Relationship Id="rId1" Type="http://schemas.microsoft.com/office/2011/relationships/chartStyle" Target="style82.xml"/></Relationships>
</file>

<file path=xl/charts/_rels/chart83.xml.rels><?xml version="1.0" encoding="UTF-8" standalone="yes"?>
<Relationships xmlns="http://schemas.openxmlformats.org/package/2006/relationships"><Relationship Id="rId2" Type="http://schemas.microsoft.com/office/2011/relationships/chartColorStyle" Target="colors83.xml"/><Relationship Id="rId1" Type="http://schemas.microsoft.com/office/2011/relationships/chartStyle" Target="style83.xml"/></Relationships>
</file>

<file path=xl/charts/_rels/chart84.xml.rels><?xml version="1.0" encoding="UTF-8" standalone="yes"?>
<Relationships xmlns="http://schemas.openxmlformats.org/package/2006/relationships"><Relationship Id="rId2" Type="http://schemas.microsoft.com/office/2011/relationships/chartColorStyle" Target="colors84.xml"/><Relationship Id="rId1" Type="http://schemas.microsoft.com/office/2011/relationships/chartStyle" Target="style84.xml"/></Relationships>
</file>

<file path=xl/charts/_rels/chart85.xml.rels><?xml version="1.0" encoding="UTF-8" standalone="yes"?>
<Relationships xmlns="http://schemas.openxmlformats.org/package/2006/relationships"><Relationship Id="rId2" Type="http://schemas.microsoft.com/office/2011/relationships/chartColorStyle" Target="colors85.xml"/><Relationship Id="rId1" Type="http://schemas.microsoft.com/office/2011/relationships/chartStyle" Target="style85.xml"/></Relationships>
</file>

<file path=xl/charts/_rels/chart86.xml.rels><?xml version="1.0" encoding="UTF-8" standalone="yes"?>
<Relationships xmlns="http://schemas.openxmlformats.org/package/2006/relationships"><Relationship Id="rId2" Type="http://schemas.microsoft.com/office/2011/relationships/chartColorStyle" Target="colors86.xml"/><Relationship Id="rId1" Type="http://schemas.microsoft.com/office/2011/relationships/chartStyle" Target="style86.xml"/></Relationships>
</file>

<file path=xl/charts/_rels/chart87.xml.rels><?xml version="1.0" encoding="UTF-8" standalone="yes"?>
<Relationships xmlns="http://schemas.openxmlformats.org/package/2006/relationships"><Relationship Id="rId2" Type="http://schemas.microsoft.com/office/2011/relationships/chartColorStyle" Target="colors87.xml"/><Relationship Id="rId1" Type="http://schemas.microsoft.com/office/2011/relationships/chartStyle" Target="style87.xml"/></Relationships>
</file>

<file path=xl/charts/_rels/chart88.xml.rels><?xml version="1.0" encoding="UTF-8" standalone="yes"?>
<Relationships xmlns="http://schemas.openxmlformats.org/package/2006/relationships"><Relationship Id="rId3" Type="http://schemas.openxmlformats.org/officeDocument/2006/relationships/themeOverride" Target="../theme/themeOverride34.xml"/><Relationship Id="rId2" Type="http://schemas.microsoft.com/office/2011/relationships/chartColorStyle" Target="colors88.xml"/><Relationship Id="rId1" Type="http://schemas.microsoft.com/office/2011/relationships/chartStyle" Target="style88.xml"/></Relationships>
</file>

<file path=xl/charts/_rels/chart89.xml.rels><?xml version="1.0" encoding="UTF-8" standalone="yes"?>
<Relationships xmlns="http://schemas.openxmlformats.org/package/2006/relationships"><Relationship Id="rId3" Type="http://schemas.openxmlformats.org/officeDocument/2006/relationships/themeOverride" Target="../theme/themeOverride35.xml"/><Relationship Id="rId2" Type="http://schemas.microsoft.com/office/2011/relationships/chartColorStyle" Target="colors89.xml"/><Relationship Id="rId1" Type="http://schemas.microsoft.com/office/2011/relationships/chartStyle" Target="style89.xml"/></Relationships>
</file>

<file path=xl/charts/_rels/chart90.xml.rels><?xml version="1.0" encoding="UTF-8" standalone="yes"?>
<Relationships xmlns="http://schemas.openxmlformats.org/package/2006/relationships"><Relationship Id="rId3" Type="http://schemas.openxmlformats.org/officeDocument/2006/relationships/themeOverride" Target="../theme/themeOverride36.xml"/><Relationship Id="rId2" Type="http://schemas.microsoft.com/office/2011/relationships/chartColorStyle" Target="colors90.xml"/><Relationship Id="rId1" Type="http://schemas.microsoft.com/office/2011/relationships/chartStyle" Target="style90.xml"/></Relationships>
</file>

<file path=xl/charts/_rels/chart91.xml.rels><?xml version="1.0" encoding="UTF-8" standalone="yes"?>
<Relationships xmlns="http://schemas.openxmlformats.org/package/2006/relationships"><Relationship Id="rId2" Type="http://schemas.microsoft.com/office/2011/relationships/chartColorStyle" Target="colors91.xml"/><Relationship Id="rId1" Type="http://schemas.microsoft.com/office/2011/relationships/chartStyle" Target="style91.xml"/></Relationships>
</file>

<file path=xl/charts/_rels/chart92.xml.rels><?xml version="1.0" encoding="UTF-8" standalone="yes"?>
<Relationships xmlns="http://schemas.openxmlformats.org/package/2006/relationships"><Relationship Id="rId3" Type="http://schemas.openxmlformats.org/officeDocument/2006/relationships/themeOverride" Target="../theme/themeOverride37.xml"/><Relationship Id="rId2" Type="http://schemas.microsoft.com/office/2011/relationships/chartColorStyle" Target="colors92.xml"/><Relationship Id="rId1" Type="http://schemas.microsoft.com/office/2011/relationships/chartStyle" Target="style92.xml"/></Relationships>
</file>

<file path=xl/charts/_rels/chart93.xml.rels><?xml version="1.0" encoding="UTF-8" standalone="yes"?>
<Relationships xmlns="http://schemas.openxmlformats.org/package/2006/relationships"><Relationship Id="rId2" Type="http://schemas.microsoft.com/office/2011/relationships/chartColorStyle" Target="colors93.xml"/><Relationship Id="rId1" Type="http://schemas.microsoft.com/office/2011/relationships/chartStyle" Target="style93.xml"/></Relationships>
</file>

<file path=xl/charts/_rels/chart94.xml.rels><?xml version="1.0" encoding="UTF-8" standalone="yes"?>
<Relationships xmlns="http://schemas.openxmlformats.org/package/2006/relationships"><Relationship Id="rId2" Type="http://schemas.microsoft.com/office/2011/relationships/chartColorStyle" Target="colors94.xml"/><Relationship Id="rId1" Type="http://schemas.microsoft.com/office/2011/relationships/chartStyle" Target="style94.xml"/></Relationships>
</file>

<file path=xl/charts/_rels/chart95.xml.rels><?xml version="1.0" encoding="UTF-8" standalone="yes"?>
<Relationships xmlns="http://schemas.openxmlformats.org/package/2006/relationships"><Relationship Id="rId2" Type="http://schemas.microsoft.com/office/2011/relationships/chartColorStyle" Target="colors95.xml"/><Relationship Id="rId1" Type="http://schemas.microsoft.com/office/2011/relationships/chartStyle" Target="style95.xml"/></Relationships>
</file>

<file path=xl/charts/_rels/chart96.xml.rels><?xml version="1.0" encoding="UTF-8" standalone="yes"?>
<Relationships xmlns="http://schemas.openxmlformats.org/package/2006/relationships"><Relationship Id="rId2" Type="http://schemas.microsoft.com/office/2011/relationships/chartColorStyle" Target="colors96.xml"/><Relationship Id="rId1" Type="http://schemas.microsoft.com/office/2011/relationships/chartStyle" Target="style96.xml"/></Relationships>
</file>

<file path=xl/charts/_rels/chart97.xml.rels><?xml version="1.0" encoding="UTF-8" standalone="yes"?>
<Relationships xmlns="http://schemas.openxmlformats.org/package/2006/relationships"><Relationship Id="rId2" Type="http://schemas.microsoft.com/office/2011/relationships/chartColorStyle" Target="colors97.xml"/><Relationship Id="rId1" Type="http://schemas.microsoft.com/office/2011/relationships/chartStyle" Target="style97.xml"/></Relationships>
</file>

<file path=xl/charts/_rels/chart98.xml.rels><?xml version="1.0" encoding="UTF-8" standalone="yes"?>
<Relationships xmlns="http://schemas.openxmlformats.org/package/2006/relationships"><Relationship Id="rId3" Type="http://schemas.openxmlformats.org/officeDocument/2006/relationships/themeOverride" Target="../theme/themeOverride38.xml"/><Relationship Id="rId2" Type="http://schemas.microsoft.com/office/2011/relationships/chartColorStyle" Target="colors98.xml"/><Relationship Id="rId1" Type="http://schemas.microsoft.com/office/2011/relationships/chartStyle" Target="style98.xml"/></Relationships>
</file>

<file path=xl/charts/_rels/chart99.xml.rels><?xml version="1.0" encoding="UTF-8" standalone="yes"?>
<Relationships xmlns="http://schemas.openxmlformats.org/package/2006/relationships"><Relationship Id="rId3" Type="http://schemas.openxmlformats.org/officeDocument/2006/relationships/themeOverride" Target="../theme/themeOverride39.xml"/><Relationship Id="rId2" Type="http://schemas.microsoft.com/office/2011/relationships/chartColorStyle" Target="colors99.xml"/><Relationship Id="rId1" Type="http://schemas.microsoft.com/office/2011/relationships/chartStyle" Target="style99.xml"/></Relationships>
</file>

<file path=xl/charts/_rels/chart100.xml.rels><?xml version="1.0" encoding="UTF-8" standalone="yes"?>
<Relationships xmlns="http://schemas.openxmlformats.org/package/2006/relationships"><Relationship Id="rId3" Type="http://schemas.openxmlformats.org/officeDocument/2006/relationships/themeOverride" Target="../theme/themeOverride40.xml"/><Relationship Id="rId2" Type="http://schemas.microsoft.com/office/2011/relationships/chartColorStyle" Target="colors100.xml"/><Relationship Id="rId1" Type="http://schemas.microsoft.com/office/2011/relationships/chartStyle" Target="style100.xml"/></Relationships>
</file>

<file path=xl/charts/_rels/chart101.xml.rels><?xml version="1.0" encoding="UTF-8" standalone="yes"?>
<Relationships xmlns="http://schemas.openxmlformats.org/package/2006/relationships"><Relationship Id="rId2" Type="http://schemas.microsoft.com/office/2011/relationships/chartColorStyle" Target="colors101.xml"/><Relationship Id="rId1" Type="http://schemas.microsoft.com/office/2011/relationships/chartStyle" Target="style101.xml"/></Relationships>
</file>

<file path=xl/charts/_rels/chart102.xml.rels><?xml version="1.0" encoding="UTF-8" standalone="yes"?>
<Relationships xmlns="http://schemas.openxmlformats.org/package/2006/relationships"><Relationship Id="rId3" Type="http://schemas.openxmlformats.org/officeDocument/2006/relationships/themeOverride" Target="../theme/themeOverride41.xml"/><Relationship Id="rId2" Type="http://schemas.microsoft.com/office/2011/relationships/chartColorStyle" Target="colors102.xml"/><Relationship Id="rId1" Type="http://schemas.microsoft.com/office/2011/relationships/chartStyle" Target="style102.xml"/></Relationships>
</file>

<file path=xl/charts/_rels/chart103.xml.rels><?xml version="1.0" encoding="UTF-8" standalone="yes"?>
<Relationships xmlns="http://schemas.openxmlformats.org/package/2006/relationships"><Relationship Id="rId2" Type="http://schemas.microsoft.com/office/2011/relationships/chartColorStyle" Target="colors103.xml"/><Relationship Id="rId1" Type="http://schemas.microsoft.com/office/2011/relationships/chartStyle" Target="style103.xml"/></Relationships>
</file>

<file path=xl/charts/_rels/chart104.xml.rels><?xml version="1.0" encoding="UTF-8" standalone="yes"?>
<Relationships xmlns="http://schemas.openxmlformats.org/package/2006/relationships"><Relationship Id="rId2" Type="http://schemas.microsoft.com/office/2011/relationships/chartColorStyle" Target="colors104.xml"/><Relationship Id="rId1" Type="http://schemas.microsoft.com/office/2011/relationships/chartStyle" Target="style104.xml"/></Relationships>
</file>

<file path=xl/charts/_rels/chart105.xml.rels><?xml version="1.0" encoding="UTF-8" standalone="yes"?>
<Relationships xmlns="http://schemas.openxmlformats.org/package/2006/relationships"><Relationship Id="rId2" Type="http://schemas.microsoft.com/office/2011/relationships/chartColorStyle" Target="colors105.xml"/><Relationship Id="rId1" Type="http://schemas.microsoft.com/office/2011/relationships/chartStyle" Target="style105.xml"/></Relationships>
</file>

<file path=xl/charts/_rels/chart106.xml.rels><?xml version="1.0" encoding="UTF-8" standalone="yes"?>
<Relationships xmlns="http://schemas.openxmlformats.org/package/2006/relationships"><Relationship Id="rId2" Type="http://schemas.microsoft.com/office/2011/relationships/chartColorStyle" Target="colors106.xml"/><Relationship Id="rId1" Type="http://schemas.microsoft.com/office/2011/relationships/chartStyle" Target="style106.xml"/></Relationships>
</file>

<file path=xl/charts/_rels/chart107.xml.rels><?xml version="1.0" encoding="UTF-8" standalone="yes"?>
<Relationships xmlns="http://schemas.openxmlformats.org/package/2006/relationships"><Relationship Id="rId2" Type="http://schemas.microsoft.com/office/2011/relationships/chartColorStyle" Target="colors107.xml"/><Relationship Id="rId1" Type="http://schemas.microsoft.com/office/2011/relationships/chartStyle" Target="style107.xml"/></Relationships>
</file>

<file path=xl/charts/_rels/chart108.xml.rels><?xml version="1.0" encoding="UTF-8" standalone="yes"?>
<Relationships xmlns="http://schemas.openxmlformats.org/package/2006/relationships"><Relationship Id="rId3" Type="http://schemas.openxmlformats.org/officeDocument/2006/relationships/themeOverride" Target="../theme/themeOverride42.xml"/><Relationship Id="rId2" Type="http://schemas.microsoft.com/office/2011/relationships/chartColorStyle" Target="colors108.xml"/><Relationship Id="rId1" Type="http://schemas.microsoft.com/office/2011/relationships/chartStyle" Target="style108.xml"/></Relationships>
</file>

<file path=xl/charts/_rels/chart109.xml.rels><?xml version="1.0" encoding="UTF-8" standalone="yes"?>
<Relationships xmlns="http://schemas.openxmlformats.org/package/2006/relationships"><Relationship Id="rId3" Type="http://schemas.openxmlformats.org/officeDocument/2006/relationships/themeOverride" Target="../theme/themeOverride43.xml"/><Relationship Id="rId2" Type="http://schemas.microsoft.com/office/2011/relationships/chartColorStyle" Target="colors109.xml"/><Relationship Id="rId1" Type="http://schemas.microsoft.com/office/2011/relationships/chartStyle" Target="style109.xml"/></Relationships>
</file>

<file path=xl/charts/_rels/chart110.xml.rels><?xml version="1.0" encoding="UTF-8" standalone="yes"?>
<Relationships xmlns="http://schemas.openxmlformats.org/package/2006/relationships"><Relationship Id="rId3" Type="http://schemas.openxmlformats.org/officeDocument/2006/relationships/themeOverride" Target="../theme/themeOverride44.xml"/><Relationship Id="rId2" Type="http://schemas.microsoft.com/office/2011/relationships/chartColorStyle" Target="colors110.xml"/><Relationship Id="rId1" Type="http://schemas.microsoft.com/office/2011/relationships/chartStyle" Target="style110.xml"/></Relationships>
</file>

<file path=xl/charts/_rels/chart111.xml.rels><?xml version="1.0" encoding="UTF-8" standalone="yes"?>
<Relationships xmlns="http://schemas.openxmlformats.org/package/2006/relationships"><Relationship Id="rId2" Type="http://schemas.microsoft.com/office/2011/relationships/chartColorStyle" Target="colors111.xml"/><Relationship Id="rId1" Type="http://schemas.microsoft.com/office/2011/relationships/chartStyle" Target="style111.xml"/></Relationships>
</file>

<file path=xl/charts/_rels/chart112.xml.rels><?xml version="1.0" encoding="UTF-8" standalone="yes"?>
<Relationships xmlns="http://schemas.openxmlformats.org/package/2006/relationships"><Relationship Id="rId3" Type="http://schemas.openxmlformats.org/officeDocument/2006/relationships/themeOverride" Target="../theme/themeOverride45.xml"/><Relationship Id="rId2" Type="http://schemas.microsoft.com/office/2011/relationships/chartColorStyle" Target="colors112.xml"/><Relationship Id="rId1" Type="http://schemas.microsoft.com/office/2011/relationships/chartStyle" Target="style112.xml"/></Relationships>
</file>

<file path=xl/charts/_rels/chart113.xml.rels><?xml version="1.0" encoding="UTF-8" standalone="yes"?>
<Relationships xmlns="http://schemas.openxmlformats.org/package/2006/relationships"><Relationship Id="rId2" Type="http://schemas.microsoft.com/office/2011/relationships/chartColorStyle" Target="colors113.xml"/><Relationship Id="rId1" Type="http://schemas.microsoft.com/office/2011/relationships/chartStyle" Target="style113.xml"/></Relationships>
</file>

<file path=xl/charts/_rels/chart114.xml.rels><?xml version="1.0" encoding="UTF-8" standalone="yes"?>
<Relationships xmlns="http://schemas.openxmlformats.org/package/2006/relationships"><Relationship Id="rId2" Type="http://schemas.microsoft.com/office/2011/relationships/chartColorStyle" Target="colors114.xml"/><Relationship Id="rId1" Type="http://schemas.microsoft.com/office/2011/relationships/chartStyle" Target="style114.xml"/></Relationships>
</file>

<file path=xl/charts/_rels/chart115.xml.rels><?xml version="1.0" encoding="UTF-8" standalone="yes"?>
<Relationships xmlns="http://schemas.openxmlformats.org/package/2006/relationships"><Relationship Id="rId2" Type="http://schemas.microsoft.com/office/2011/relationships/chartColorStyle" Target="colors115.xml"/><Relationship Id="rId1" Type="http://schemas.microsoft.com/office/2011/relationships/chartStyle" Target="style115.xml"/></Relationships>
</file>

<file path=xl/charts/_rels/chart116.xml.rels><?xml version="1.0" encoding="UTF-8" standalone="yes"?>
<Relationships xmlns="http://schemas.openxmlformats.org/package/2006/relationships"><Relationship Id="rId2" Type="http://schemas.microsoft.com/office/2011/relationships/chartColorStyle" Target="colors116.xml"/><Relationship Id="rId1" Type="http://schemas.microsoft.com/office/2011/relationships/chartStyle" Target="style116.xml"/></Relationships>
</file>

<file path=xl/charts/_rels/chart117.xml.rels><?xml version="1.0" encoding="UTF-8" standalone="yes"?>
<Relationships xmlns="http://schemas.openxmlformats.org/package/2006/relationships"><Relationship Id="rId2" Type="http://schemas.microsoft.com/office/2011/relationships/chartColorStyle" Target="colors117.xml"/><Relationship Id="rId1" Type="http://schemas.microsoft.com/office/2011/relationships/chartStyle" Target="style117.xml"/></Relationships>
</file>

<file path=xl/charts/_rels/chart118.xml.rels><?xml version="1.0" encoding="UTF-8" standalone="yes"?>
<Relationships xmlns="http://schemas.openxmlformats.org/package/2006/relationships"><Relationship Id="rId3" Type="http://schemas.openxmlformats.org/officeDocument/2006/relationships/themeOverride" Target="../theme/themeOverride46.xml"/><Relationship Id="rId2" Type="http://schemas.microsoft.com/office/2011/relationships/chartColorStyle" Target="colors118.xml"/><Relationship Id="rId1" Type="http://schemas.microsoft.com/office/2011/relationships/chartStyle" Target="style118.xml"/></Relationships>
</file>

<file path=xl/charts/_rels/chart119.xml.rels><?xml version="1.0" encoding="UTF-8" standalone="yes"?>
<Relationships xmlns="http://schemas.openxmlformats.org/package/2006/relationships"><Relationship Id="rId3" Type="http://schemas.openxmlformats.org/officeDocument/2006/relationships/themeOverride" Target="../theme/themeOverride47.xml"/><Relationship Id="rId2" Type="http://schemas.microsoft.com/office/2011/relationships/chartColorStyle" Target="colors119.xml"/><Relationship Id="rId1" Type="http://schemas.microsoft.com/office/2011/relationships/chartStyle" Target="style119.xml"/></Relationships>
</file>

<file path=xl/charts/_rels/chart120.xml.rels><?xml version="1.0" encoding="UTF-8" standalone="yes"?>
<Relationships xmlns="http://schemas.openxmlformats.org/package/2006/relationships"><Relationship Id="rId3" Type="http://schemas.openxmlformats.org/officeDocument/2006/relationships/themeOverride" Target="../theme/themeOverride48.xml"/><Relationship Id="rId2" Type="http://schemas.microsoft.com/office/2011/relationships/chartColorStyle" Target="colors120.xml"/><Relationship Id="rId1" Type="http://schemas.microsoft.com/office/2011/relationships/chartStyle" Target="style120.xml"/></Relationships>
</file>

<file path=xl/charts/_rels/chart121.xml.rels><?xml version="1.0" encoding="UTF-8" standalone="yes"?>
<Relationships xmlns="http://schemas.openxmlformats.org/package/2006/relationships"><Relationship Id="rId2" Type="http://schemas.microsoft.com/office/2011/relationships/chartColorStyle" Target="colors121.xml"/><Relationship Id="rId1" Type="http://schemas.microsoft.com/office/2011/relationships/chartStyle" Target="style121.xml"/></Relationships>
</file>

<file path=xl/charts/_rels/chart122.xml.rels><?xml version="1.0" encoding="UTF-8" standalone="yes"?>
<Relationships xmlns="http://schemas.openxmlformats.org/package/2006/relationships"><Relationship Id="rId3" Type="http://schemas.openxmlformats.org/officeDocument/2006/relationships/themeOverride" Target="../theme/themeOverride49.xml"/><Relationship Id="rId2" Type="http://schemas.microsoft.com/office/2011/relationships/chartColorStyle" Target="colors122.xml"/><Relationship Id="rId1" Type="http://schemas.microsoft.com/office/2011/relationships/chartStyle" Target="style122.xml"/></Relationships>
</file>

<file path=xl/charts/_rels/chart123.xml.rels><?xml version="1.0" encoding="UTF-8" standalone="yes"?>
<Relationships xmlns="http://schemas.openxmlformats.org/package/2006/relationships"><Relationship Id="rId2" Type="http://schemas.microsoft.com/office/2011/relationships/chartColorStyle" Target="colors123.xml"/><Relationship Id="rId1" Type="http://schemas.microsoft.com/office/2011/relationships/chartStyle" Target="style123.xml"/></Relationships>
</file>

<file path=xl/charts/_rels/chart124.xml.rels><?xml version="1.0" encoding="UTF-8" standalone="yes"?>
<Relationships xmlns="http://schemas.openxmlformats.org/package/2006/relationships"><Relationship Id="rId2" Type="http://schemas.microsoft.com/office/2011/relationships/chartColorStyle" Target="colors124.xml"/><Relationship Id="rId1" Type="http://schemas.microsoft.com/office/2011/relationships/chartStyle" Target="style124.xml"/></Relationships>
</file>

<file path=xl/charts/_rels/chart125.xml.rels><?xml version="1.0" encoding="UTF-8" standalone="yes"?>
<Relationships xmlns="http://schemas.openxmlformats.org/package/2006/relationships"><Relationship Id="rId2" Type="http://schemas.microsoft.com/office/2011/relationships/chartColorStyle" Target="colors125.xml"/><Relationship Id="rId1" Type="http://schemas.microsoft.com/office/2011/relationships/chartStyle" Target="style125.xml"/></Relationships>
</file>

<file path=xl/charts/_rels/chart126.xml.rels><?xml version="1.0" encoding="UTF-8" standalone="yes"?>
<Relationships xmlns="http://schemas.openxmlformats.org/package/2006/relationships"><Relationship Id="rId2" Type="http://schemas.microsoft.com/office/2011/relationships/chartColorStyle" Target="colors126.xml"/><Relationship Id="rId1" Type="http://schemas.microsoft.com/office/2011/relationships/chartStyle" Target="style126.xml"/></Relationships>
</file>

<file path=xl/charts/_rels/chart127.xml.rels><?xml version="1.0" encoding="UTF-8" standalone="yes"?>
<Relationships xmlns="http://schemas.openxmlformats.org/package/2006/relationships"><Relationship Id="rId2" Type="http://schemas.microsoft.com/office/2011/relationships/chartColorStyle" Target="colors127.xml"/><Relationship Id="rId1" Type="http://schemas.microsoft.com/office/2011/relationships/chartStyle" Target="style127.xml"/></Relationships>
</file>

<file path=xl/charts/_rels/chart128.xml.rels><?xml version="1.0" encoding="UTF-8" standalone="yes"?>
<Relationships xmlns="http://schemas.openxmlformats.org/package/2006/relationships"><Relationship Id="rId3" Type="http://schemas.openxmlformats.org/officeDocument/2006/relationships/themeOverride" Target="../theme/themeOverride50.xml"/><Relationship Id="rId2" Type="http://schemas.microsoft.com/office/2011/relationships/chartColorStyle" Target="colors128.xml"/><Relationship Id="rId1" Type="http://schemas.microsoft.com/office/2011/relationships/chartStyle" Target="style128.xml"/></Relationships>
</file>

<file path=xl/charts/_rels/chart129.xml.rels><?xml version="1.0" encoding="UTF-8" standalone="yes"?>
<Relationships xmlns="http://schemas.openxmlformats.org/package/2006/relationships"><Relationship Id="rId3" Type="http://schemas.openxmlformats.org/officeDocument/2006/relationships/themeOverride" Target="../theme/themeOverride51.xml"/><Relationship Id="rId2" Type="http://schemas.microsoft.com/office/2011/relationships/chartColorStyle" Target="colors129.xml"/><Relationship Id="rId1" Type="http://schemas.microsoft.com/office/2011/relationships/chartStyle" Target="style129.xml"/></Relationships>
</file>

<file path=xl/charts/_rels/chart130.xml.rels><?xml version="1.0" encoding="UTF-8" standalone="yes"?>
<Relationships xmlns="http://schemas.openxmlformats.org/package/2006/relationships"><Relationship Id="rId3" Type="http://schemas.openxmlformats.org/officeDocument/2006/relationships/themeOverride" Target="../theme/themeOverride52.xml"/><Relationship Id="rId2" Type="http://schemas.microsoft.com/office/2011/relationships/chartColorStyle" Target="colors130.xml"/><Relationship Id="rId1" Type="http://schemas.microsoft.com/office/2011/relationships/chartStyle" Target="style130.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'SC11'!$D$22</c:f>
              <c:numCache>
                <c:formatCode>General</c:formatCode>
                <c:ptCount val="1"/>
                <c:pt idx="0">
                  <c:v>45</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460314328"/>
        <c:axId val="460310408"/>
      </c:scatterChart>
      <c:valAx>
        <c:axId val="460314328"/>
        <c:scaling>
          <c:orientation val="minMax"/>
          <c:max val="100"/>
          <c:min val="0"/>
        </c:scaling>
        <c:delete val="1"/>
        <c:axPos val="b"/>
        <c:numFmt formatCode="General" sourceLinked="1"/>
        <c:majorTickMark val="out"/>
        <c:minorTickMark val="none"/>
        <c:tickLblPos val="nextTo"/>
        <c:crossAx val="460310408"/>
        <c:crosses val="autoZero"/>
        <c:crossBetween val="midCat"/>
      </c:valAx>
      <c:valAx>
        <c:axId val="460310408"/>
        <c:scaling>
          <c:orientation val="minMax"/>
          <c:max val="2"/>
        </c:scaling>
        <c:delete val="1"/>
        <c:axPos val="l"/>
        <c:numFmt formatCode="General" sourceLinked="1"/>
        <c:majorTickMark val="out"/>
        <c:minorTickMark val="none"/>
        <c:tickLblPos val="nextTo"/>
        <c:crossAx val="460314328"/>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'SC11'!$D$20</c:f>
              <c:numCache>
                <c:formatCode>General</c:formatCode>
                <c:ptCount val="1"/>
                <c:pt idx="0">
                  <c:v>75</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460312760"/>
        <c:axId val="460311584"/>
      </c:scatterChart>
      <c:valAx>
        <c:axId val="460312760"/>
        <c:scaling>
          <c:orientation val="minMax"/>
          <c:max val="100"/>
          <c:min val="0"/>
        </c:scaling>
        <c:delete val="1"/>
        <c:axPos val="b"/>
        <c:numFmt formatCode="General" sourceLinked="1"/>
        <c:majorTickMark val="out"/>
        <c:minorTickMark val="none"/>
        <c:tickLblPos val="nextTo"/>
        <c:crossAx val="460311584"/>
        <c:crosses val="autoZero"/>
        <c:crossBetween val="midCat"/>
      </c:valAx>
      <c:valAx>
        <c:axId val="460311584"/>
        <c:scaling>
          <c:orientation val="minMax"/>
          <c:max val="2"/>
        </c:scaling>
        <c:delete val="1"/>
        <c:axPos val="l"/>
        <c:numFmt formatCode="General" sourceLinked="1"/>
        <c:majorTickMark val="out"/>
        <c:minorTickMark val="none"/>
        <c:tickLblPos val="nextTo"/>
        <c:crossAx val="460312760"/>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'SC11'!$D$24</c:f>
              <c:numCache>
                <c:formatCode>General</c:formatCode>
                <c:ptCount val="1"/>
                <c:pt idx="0">
                  <c:v>70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460310800"/>
        <c:axId val="460311976"/>
      </c:scatterChart>
      <c:valAx>
        <c:axId val="460310800"/>
        <c:scaling>
          <c:orientation val="minMax"/>
          <c:max val="100"/>
          <c:min val="0"/>
        </c:scaling>
        <c:delete val="1"/>
        <c:axPos val="b"/>
        <c:numFmt formatCode="General" sourceLinked="1"/>
        <c:majorTickMark val="out"/>
        <c:minorTickMark val="none"/>
        <c:tickLblPos val="nextTo"/>
        <c:crossAx val="460311976"/>
        <c:crosses val="autoZero"/>
        <c:crossBetween val="midCat"/>
      </c:valAx>
      <c:valAx>
        <c:axId val="460311976"/>
        <c:scaling>
          <c:orientation val="minMax"/>
          <c:max val="2"/>
        </c:scaling>
        <c:delete val="1"/>
        <c:axPos val="l"/>
        <c:numFmt formatCode="General" sourceLinked="1"/>
        <c:majorTickMark val="out"/>
        <c:minorTickMark val="none"/>
        <c:tickLblPos val="nextTo"/>
        <c:crossAx val="460310800"/>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'SC11'!$D$26</c:f>
              <c:numCache>
                <c:formatCode>General</c:formatCode>
                <c:ptCount val="1"/>
                <c:pt idx="0">
                  <c:v>20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460316680"/>
        <c:axId val="460309232"/>
      </c:scatterChart>
      <c:valAx>
        <c:axId val="460316680"/>
        <c:scaling>
          <c:orientation val="minMax"/>
          <c:max val="100"/>
          <c:min val="0"/>
        </c:scaling>
        <c:delete val="1"/>
        <c:axPos val="b"/>
        <c:numFmt formatCode="General" sourceLinked="1"/>
        <c:majorTickMark val="out"/>
        <c:minorTickMark val="none"/>
        <c:tickLblPos val="nextTo"/>
        <c:crossAx val="460309232"/>
        <c:crosses val="autoZero"/>
        <c:crossBetween val="midCat"/>
      </c:valAx>
      <c:valAx>
        <c:axId val="460309232"/>
        <c:scaling>
          <c:orientation val="minMax"/>
          <c:max val="2"/>
        </c:scaling>
        <c:delete val="1"/>
        <c:axPos val="l"/>
        <c:numFmt formatCode="General" sourceLinked="1"/>
        <c:majorTickMark val="out"/>
        <c:minorTickMark val="none"/>
        <c:tickLblPos val="nextTo"/>
        <c:crossAx val="460316680"/>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'SC11'!$D$28</c:f>
              <c:numCache>
                <c:formatCode>General</c:formatCode>
                <c:ptCount val="1"/>
                <c:pt idx="0">
                  <c:v>50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459842656"/>
        <c:axId val="459843440"/>
      </c:scatterChart>
      <c:valAx>
        <c:axId val="459842656"/>
        <c:scaling>
          <c:orientation val="minMax"/>
          <c:max val="100"/>
          <c:min val="0"/>
        </c:scaling>
        <c:delete val="1"/>
        <c:axPos val="b"/>
        <c:numFmt formatCode="General" sourceLinked="1"/>
        <c:majorTickMark val="out"/>
        <c:minorTickMark val="none"/>
        <c:tickLblPos val="nextTo"/>
        <c:crossAx val="459843440"/>
        <c:crosses val="autoZero"/>
        <c:crossBetween val="midCat"/>
      </c:valAx>
      <c:valAx>
        <c:axId val="459843440"/>
        <c:scaling>
          <c:orientation val="minMax"/>
          <c:max val="2"/>
        </c:scaling>
        <c:delete val="1"/>
        <c:axPos val="l"/>
        <c:numFmt formatCode="General" sourceLinked="1"/>
        <c:majorTickMark val="out"/>
        <c:minorTickMark val="none"/>
        <c:tickLblPos val="nextTo"/>
        <c:crossAx val="459842656"/>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'SC11'!$D$41</c:f>
              <c:numCache>
                <c:formatCode>0%</c:formatCode>
                <c:ptCount val="1"/>
                <c:pt idx="0">
                  <c:v>0.20182620509055954</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459841088"/>
        <c:axId val="459836776"/>
      </c:scatterChart>
      <c:valAx>
        <c:axId val="459841088"/>
        <c:scaling>
          <c:orientation val="minMax"/>
          <c:max val="1"/>
          <c:min val="0"/>
        </c:scaling>
        <c:delete val="1"/>
        <c:axPos val="b"/>
        <c:numFmt formatCode="0%" sourceLinked="1"/>
        <c:majorTickMark val="out"/>
        <c:minorTickMark val="none"/>
        <c:tickLblPos val="nextTo"/>
        <c:crossAx val="459836776"/>
        <c:crosses val="autoZero"/>
        <c:crossBetween val="midCat"/>
      </c:valAx>
      <c:valAx>
        <c:axId val="459836776"/>
        <c:scaling>
          <c:orientation val="minMax"/>
          <c:max val="2"/>
        </c:scaling>
        <c:delete val="1"/>
        <c:axPos val="l"/>
        <c:numFmt formatCode="General" sourceLinked="1"/>
        <c:majorTickMark val="out"/>
        <c:minorTickMark val="none"/>
        <c:tickLblPos val="nextTo"/>
        <c:crossAx val="459841088"/>
        <c:crosses val="autoZero"/>
        <c:crossBetween val="midCat"/>
      </c:valAx>
      <c:spPr>
        <a:gradFill flip="none" rotWithShape="1">
          <a:gsLst>
            <a:gs pos="0">
              <a:srgbClr val="00B050"/>
            </a:gs>
            <a:gs pos="50000">
              <a:srgbClr val="FFC000"/>
            </a:gs>
            <a:gs pos="100000">
              <a:srgbClr val="FF000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'SC11'!$D$30</c:f>
              <c:numCache>
                <c:formatCode>General</c:formatCode>
                <c:ptCount val="1"/>
                <c:pt idx="0">
                  <c:v>80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459843832"/>
        <c:axId val="459844224"/>
      </c:scatterChart>
      <c:valAx>
        <c:axId val="459843832"/>
        <c:scaling>
          <c:orientation val="minMax"/>
          <c:max val="100"/>
          <c:min val="0"/>
        </c:scaling>
        <c:delete val="1"/>
        <c:axPos val="b"/>
        <c:numFmt formatCode="General" sourceLinked="1"/>
        <c:majorTickMark val="out"/>
        <c:minorTickMark val="none"/>
        <c:tickLblPos val="nextTo"/>
        <c:crossAx val="459844224"/>
        <c:crosses val="autoZero"/>
        <c:crossBetween val="midCat"/>
      </c:valAx>
      <c:valAx>
        <c:axId val="459844224"/>
        <c:scaling>
          <c:orientation val="minMax"/>
          <c:max val="2"/>
        </c:scaling>
        <c:delete val="1"/>
        <c:axPos val="l"/>
        <c:numFmt formatCode="General" sourceLinked="1"/>
        <c:majorTickMark val="out"/>
        <c:minorTickMark val="none"/>
        <c:tickLblPos val="nextTo"/>
        <c:crossAx val="459843832"/>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'SC11'!$D$32</c:f>
              <c:numCache>
                <c:formatCode>General</c:formatCode>
                <c:ptCount val="1"/>
                <c:pt idx="0">
                  <c:v>30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459839128"/>
        <c:axId val="459837952"/>
      </c:scatterChart>
      <c:valAx>
        <c:axId val="459839128"/>
        <c:scaling>
          <c:orientation val="minMax"/>
          <c:max val="100"/>
          <c:min val="0"/>
        </c:scaling>
        <c:delete val="1"/>
        <c:axPos val="b"/>
        <c:numFmt formatCode="General" sourceLinked="1"/>
        <c:majorTickMark val="out"/>
        <c:minorTickMark val="none"/>
        <c:tickLblPos val="nextTo"/>
        <c:crossAx val="459837952"/>
        <c:crosses val="autoZero"/>
        <c:crossBetween val="midCat"/>
      </c:valAx>
      <c:valAx>
        <c:axId val="459837952"/>
        <c:scaling>
          <c:orientation val="minMax"/>
          <c:max val="2"/>
        </c:scaling>
        <c:delete val="1"/>
        <c:axPos val="l"/>
        <c:numFmt formatCode="General" sourceLinked="1"/>
        <c:majorTickMark val="out"/>
        <c:minorTickMark val="none"/>
        <c:tickLblPos val="nextTo"/>
        <c:crossAx val="459839128"/>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'SC11'!$D$43:$E$43</c:f>
              <c:numCache>
                <c:formatCode>0%</c:formatCode>
                <c:ptCount val="2"/>
                <c:pt idx="0">
                  <c:v>0.6367683782871566</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459839912"/>
        <c:axId val="459841872"/>
      </c:scatterChart>
      <c:valAx>
        <c:axId val="459839912"/>
        <c:scaling>
          <c:orientation val="minMax"/>
          <c:max val="1"/>
          <c:min val="0"/>
        </c:scaling>
        <c:delete val="1"/>
        <c:axPos val="b"/>
        <c:numFmt formatCode="0%" sourceLinked="1"/>
        <c:majorTickMark val="out"/>
        <c:minorTickMark val="none"/>
        <c:tickLblPos val="nextTo"/>
        <c:crossAx val="459841872"/>
        <c:crosses val="autoZero"/>
        <c:crossBetween val="midCat"/>
      </c:valAx>
      <c:valAx>
        <c:axId val="459841872"/>
        <c:scaling>
          <c:orientation val="minMax"/>
          <c:max val="2"/>
        </c:scaling>
        <c:delete val="1"/>
        <c:axPos val="l"/>
        <c:numFmt formatCode="General" sourceLinked="1"/>
        <c:majorTickMark val="out"/>
        <c:minorTickMark val="none"/>
        <c:tickLblPos val="nextTo"/>
        <c:crossAx val="459839912"/>
        <c:crosses val="autoZero"/>
        <c:crossBetween val="midCat"/>
      </c:valAx>
      <c:spPr>
        <a:gradFill flip="none" rotWithShape="1">
          <a:gsLst>
            <a:gs pos="0">
              <a:srgbClr val="00B050"/>
            </a:gs>
            <a:gs pos="50000">
              <a:srgbClr val="FFC000"/>
            </a:gs>
            <a:gs pos="100000">
              <a:srgbClr val="FF000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'SC11'!$D$45:$E$45</c:f>
              <c:numCache>
                <c:formatCode>0%</c:formatCode>
                <c:ptCount val="2"/>
                <c:pt idx="0">
                  <c:v>0.69685120408610457</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459843048"/>
        <c:axId val="464164696"/>
      </c:scatterChart>
      <c:valAx>
        <c:axId val="459843048"/>
        <c:scaling>
          <c:orientation val="minMax"/>
          <c:max val="1"/>
          <c:min val="0"/>
        </c:scaling>
        <c:delete val="1"/>
        <c:axPos val="b"/>
        <c:numFmt formatCode="0%" sourceLinked="1"/>
        <c:majorTickMark val="out"/>
        <c:minorTickMark val="none"/>
        <c:tickLblPos val="nextTo"/>
        <c:crossAx val="464164696"/>
        <c:crosses val="autoZero"/>
        <c:crossBetween val="midCat"/>
      </c:valAx>
      <c:valAx>
        <c:axId val="464164696"/>
        <c:scaling>
          <c:orientation val="minMax"/>
          <c:max val="2"/>
        </c:scaling>
        <c:delete val="1"/>
        <c:axPos val="l"/>
        <c:numFmt formatCode="General" sourceLinked="1"/>
        <c:majorTickMark val="out"/>
        <c:minorTickMark val="none"/>
        <c:tickLblPos val="nextTo"/>
        <c:crossAx val="459843048"/>
        <c:crosses val="autoZero"/>
        <c:crossBetween val="midCat"/>
      </c:valAx>
      <c:spPr>
        <a:gradFill flip="none" rotWithShape="1">
          <a:gsLst>
            <a:gs pos="0">
              <a:srgbClr val="00B050"/>
            </a:gs>
            <a:gs pos="50000">
              <a:srgbClr val="FFC000"/>
            </a:gs>
            <a:gs pos="100000">
              <a:srgbClr val="FF000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'SC12'!$D$22</c:f>
              <c:numCache>
                <c:formatCode>General</c:formatCode>
                <c:ptCount val="1"/>
                <c:pt idx="0">
                  <c:v>30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464165480"/>
        <c:axId val="464166656"/>
      </c:scatterChart>
      <c:valAx>
        <c:axId val="464165480"/>
        <c:scaling>
          <c:orientation val="minMax"/>
          <c:max val="100"/>
          <c:min val="0"/>
        </c:scaling>
        <c:delete val="1"/>
        <c:axPos val="b"/>
        <c:numFmt formatCode="General" sourceLinked="1"/>
        <c:majorTickMark val="out"/>
        <c:minorTickMark val="none"/>
        <c:tickLblPos val="nextTo"/>
        <c:crossAx val="464166656"/>
        <c:crosses val="autoZero"/>
        <c:crossBetween val="midCat"/>
      </c:valAx>
      <c:valAx>
        <c:axId val="464166656"/>
        <c:scaling>
          <c:orientation val="minMax"/>
          <c:max val="2"/>
        </c:scaling>
        <c:delete val="1"/>
        <c:axPos val="l"/>
        <c:numFmt formatCode="General" sourceLinked="1"/>
        <c:majorTickMark val="out"/>
        <c:minorTickMark val="none"/>
        <c:tickLblPos val="nextTo"/>
        <c:crossAx val="464165480"/>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'SC12'!$D$20</c:f>
              <c:numCache>
                <c:formatCode>General</c:formatCode>
                <c:ptCount val="1"/>
                <c:pt idx="0">
                  <c:v>80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464167048"/>
        <c:axId val="464169792"/>
      </c:scatterChart>
      <c:valAx>
        <c:axId val="464167048"/>
        <c:scaling>
          <c:orientation val="minMax"/>
          <c:max val="100"/>
          <c:min val="0"/>
        </c:scaling>
        <c:delete val="1"/>
        <c:axPos val="b"/>
        <c:numFmt formatCode="General" sourceLinked="1"/>
        <c:majorTickMark val="out"/>
        <c:minorTickMark val="none"/>
        <c:tickLblPos val="nextTo"/>
        <c:crossAx val="464169792"/>
        <c:crosses val="autoZero"/>
        <c:crossBetween val="midCat"/>
      </c:valAx>
      <c:valAx>
        <c:axId val="464169792"/>
        <c:scaling>
          <c:orientation val="minMax"/>
          <c:max val="2"/>
        </c:scaling>
        <c:delete val="1"/>
        <c:axPos val="l"/>
        <c:numFmt formatCode="General" sourceLinked="1"/>
        <c:majorTickMark val="out"/>
        <c:minorTickMark val="none"/>
        <c:tickLblPos val="nextTo"/>
        <c:crossAx val="464167048"/>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'SC12'!$D$24</c:f>
              <c:numCache>
                <c:formatCode>General</c:formatCode>
                <c:ptCount val="1"/>
                <c:pt idx="0">
                  <c:v>60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464165088"/>
        <c:axId val="464169008"/>
      </c:scatterChart>
      <c:valAx>
        <c:axId val="464165088"/>
        <c:scaling>
          <c:orientation val="minMax"/>
          <c:max val="100"/>
          <c:min val="0"/>
        </c:scaling>
        <c:delete val="1"/>
        <c:axPos val="b"/>
        <c:numFmt formatCode="General" sourceLinked="1"/>
        <c:majorTickMark val="out"/>
        <c:minorTickMark val="none"/>
        <c:tickLblPos val="nextTo"/>
        <c:crossAx val="464169008"/>
        <c:crosses val="autoZero"/>
        <c:crossBetween val="midCat"/>
      </c:valAx>
      <c:valAx>
        <c:axId val="464169008"/>
        <c:scaling>
          <c:orientation val="minMax"/>
          <c:max val="2"/>
        </c:scaling>
        <c:delete val="1"/>
        <c:axPos val="l"/>
        <c:numFmt formatCode="General" sourceLinked="1"/>
        <c:majorTickMark val="out"/>
        <c:minorTickMark val="none"/>
        <c:tickLblPos val="nextTo"/>
        <c:crossAx val="464165088"/>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'SC12'!$D$26</c:f>
              <c:numCache>
                <c:formatCode>General</c:formatCode>
                <c:ptCount val="1"/>
                <c:pt idx="0">
                  <c:v>70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464165872"/>
        <c:axId val="464169400"/>
      </c:scatterChart>
      <c:valAx>
        <c:axId val="464165872"/>
        <c:scaling>
          <c:orientation val="minMax"/>
          <c:max val="100"/>
          <c:min val="0"/>
        </c:scaling>
        <c:delete val="1"/>
        <c:axPos val="b"/>
        <c:numFmt formatCode="General" sourceLinked="1"/>
        <c:majorTickMark val="out"/>
        <c:minorTickMark val="none"/>
        <c:tickLblPos val="nextTo"/>
        <c:crossAx val="464169400"/>
        <c:crosses val="autoZero"/>
        <c:crossBetween val="midCat"/>
      </c:valAx>
      <c:valAx>
        <c:axId val="464169400"/>
        <c:scaling>
          <c:orientation val="minMax"/>
          <c:max val="2"/>
        </c:scaling>
        <c:delete val="1"/>
        <c:axPos val="l"/>
        <c:numFmt formatCode="General" sourceLinked="1"/>
        <c:majorTickMark val="out"/>
        <c:minorTickMark val="none"/>
        <c:tickLblPos val="nextTo"/>
        <c:crossAx val="464165872"/>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'SC12'!$D$28</c:f>
              <c:numCache>
                <c:formatCode>General</c:formatCode>
                <c:ptCount val="1"/>
                <c:pt idx="0">
                  <c:v>20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464170968"/>
        <c:axId val="464166264"/>
      </c:scatterChart>
      <c:valAx>
        <c:axId val="464170968"/>
        <c:scaling>
          <c:orientation val="minMax"/>
          <c:max val="100"/>
          <c:min val="0"/>
        </c:scaling>
        <c:delete val="1"/>
        <c:axPos val="b"/>
        <c:numFmt formatCode="General" sourceLinked="1"/>
        <c:majorTickMark val="out"/>
        <c:minorTickMark val="none"/>
        <c:tickLblPos val="nextTo"/>
        <c:crossAx val="464166264"/>
        <c:crosses val="autoZero"/>
        <c:crossBetween val="midCat"/>
      </c:valAx>
      <c:valAx>
        <c:axId val="464166264"/>
        <c:scaling>
          <c:orientation val="minMax"/>
          <c:max val="2"/>
        </c:scaling>
        <c:delete val="1"/>
        <c:axPos val="l"/>
        <c:numFmt formatCode="General" sourceLinked="1"/>
        <c:majorTickMark val="out"/>
        <c:minorTickMark val="none"/>
        <c:tickLblPos val="nextTo"/>
        <c:crossAx val="464170968"/>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'SC12'!$D$30</c:f>
              <c:numCache>
                <c:formatCode>General</c:formatCode>
                <c:ptCount val="1"/>
                <c:pt idx="0">
                  <c:v>80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464163912"/>
        <c:axId val="464164304"/>
      </c:scatterChart>
      <c:valAx>
        <c:axId val="464163912"/>
        <c:scaling>
          <c:orientation val="minMax"/>
          <c:max val="100"/>
          <c:min val="0"/>
        </c:scaling>
        <c:delete val="1"/>
        <c:axPos val="b"/>
        <c:numFmt formatCode="General" sourceLinked="1"/>
        <c:majorTickMark val="out"/>
        <c:minorTickMark val="none"/>
        <c:tickLblPos val="nextTo"/>
        <c:crossAx val="464164304"/>
        <c:crosses val="autoZero"/>
        <c:crossBetween val="midCat"/>
      </c:valAx>
      <c:valAx>
        <c:axId val="464164304"/>
        <c:scaling>
          <c:orientation val="minMax"/>
          <c:max val="2"/>
        </c:scaling>
        <c:delete val="1"/>
        <c:axPos val="l"/>
        <c:numFmt formatCode="General" sourceLinked="1"/>
        <c:majorTickMark val="out"/>
        <c:minorTickMark val="none"/>
        <c:tickLblPos val="nextTo"/>
        <c:crossAx val="464163912"/>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'SC12'!$D$32</c:f>
              <c:numCache>
                <c:formatCode>General</c:formatCode>
                <c:ptCount val="1"/>
                <c:pt idx="0">
                  <c:v>30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463639712"/>
        <c:axId val="463636968"/>
      </c:scatterChart>
      <c:valAx>
        <c:axId val="463639712"/>
        <c:scaling>
          <c:orientation val="minMax"/>
          <c:max val="100"/>
          <c:min val="0"/>
        </c:scaling>
        <c:delete val="1"/>
        <c:axPos val="b"/>
        <c:numFmt formatCode="General" sourceLinked="1"/>
        <c:majorTickMark val="out"/>
        <c:minorTickMark val="none"/>
        <c:tickLblPos val="nextTo"/>
        <c:crossAx val="463636968"/>
        <c:crosses val="autoZero"/>
        <c:crossBetween val="midCat"/>
      </c:valAx>
      <c:valAx>
        <c:axId val="463636968"/>
        <c:scaling>
          <c:orientation val="minMax"/>
          <c:max val="2"/>
        </c:scaling>
        <c:delete val="1"/>
        <c:axPos val="l"/>
        <c:numFmt formatCode="General" sourceLinked="1"/>
        <c:majorTickMark val="out"/>
        <c:minorTickMark val="none"/>
        <c:tickLblPos val="nextTo"/>
        <c:crossAx val="463639712"/>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strRef>
              <c:f>'SC12'!$D$40</c:f>
              <c:strCache>
                <c:ptCount val="1"/>
                <c:pt idx="0">
                  <c:v>Service meter (h)</c:v>
                </c:pt>
              </c:strCache>
            </c:str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463636184"/>
        <c:axId val="463637360"/>
      </c:scatterChart>
      <c:valAx>
        <c:axId val="463636184"/>
        <c:scaling>
          <c:orientation val="minMax"/>
          <c:max val="1"/>
          <c:min val="0"/>
        </c:scaling>
        <c:delete val="1"/>
        <c:axPos val="b"/>
        <c:numFmt formatCode="0%" sourceLinked="1"/>
        <c:majorTickMark val="out"/>
        <c:minorTickMark val="none"/>
        <c:tickLblPos val="nextTo"/>
        <c:crossAx val="463637360"/>
        <c:crosses val="autoZero"/>
        <c:crossBetween val="midCat"/>
      </c:valAx>
      <c:valAx>
        <c:axId val="463637360"/>
        <c:scaling>
          <c:orientation val="minMax"/>
          <c:max val="2"/>
        </c:scaling>
        <c:delete val="1"/>
        <c:axPos val="l"/>
        <c:numFmt formatCode="General" sourceLinked="1"/>
        <c:majorTickMark val="out"/>
        <c:minorTickMark val="none"/>
        <c:tickLblPos val="nextTo"/>
        <c:crossAx val="463636184"/>
        <c:crosses val="autoZero"/>
        <c:crossBetween val="midCat"/>
      </c:valAx>
      <c:spPr>
        <a:gradFill flip="none" rotWithShape="1">
          <a:gsLst>
            <a:gs pos="0">
              <a:srgbClr val="00B050"/>
            </a:gs>
            <a:gs pos="50000">
              <a:srgbClr val="FFC000"/>
            </a:gs>
            <a:gs pos="100000">
              <a:srgbClr val="FF000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'SC12'!$D$42:$E$42</c:f>
              <c:numCache>
                <c:formatCode>General</c:formatCode>
                <c:ptCount val="2"/>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463633048"/>
        <c:axId val="463638144"/>
      </c:scatterChart>
      <c:valAx>
        <c:axId val="463633048"/>
        <c:scaling>
          <c:orientation val="minMax"/>
          <c:max val="1"/>
          <c:min val="0"/>
        </c:scaling>
        <c:delete val="1"/>
        <c:axPos val="b"/>
        <c:numFmt formatCode="General" sourceLinked="1"/>
        <c:majorTickMark val="out"/>
        <c:minorTickMark val="none"/>
        <c:tickLblPos val="nextTo"/>
        <c:crossAx val="463638144"/>
        <c:crosses val="autoZero"/>
        <c:crossBetween val="midCat"/>
      </c:valAx>
      <c:valAx>
        <c:axId val="463638144"/>
        <c:scaling>
          <c:orientation val="minMax"/>
          <c:max val="2"/>
        </c:scaling>
        <c:delete val="1"/>
        <c:axPos val="l"/>
        <c:numFmt formatCode="General" sourceLinked="1"/>
        <c:majorTickMark val="out"/>
        <c:minorTickMark val="none"/>
        <c:tickLblPos val="nextTo"/>
        <c:crossAx val="463633048"/>
        <c:crosses val="autoZero"/>
        <c:crossBetween val="midCat"/>
      </c:valAx>
      <c:spPr>
        <a:gradFill flip="none" rotWithShape="1">
          <a:gsLst>
            <a:gs pos="0">
              <a:srgbClr val="00B050"/>
            </a:gs>
            <a:gs pos="50000">
              <a:srgbClr val="FFC000"/>
            </a:gs>
            <a:gs pos="100000">
              <a:srgbClr val="FF000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'SC12'!$D$44:$E$44</c:f>
              <c:numCache>
                <c:formatCode>General</c:formatCode>
                <c:ptCount val="2"/>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463633440"/>
        <c:axId val="463638536"/>
      </c:scatterChart>
      <c:valAx>
        <c:axId val="463633440"/>
        <c:scaling>
          <c:orientation val="minMax"/>
          <c:max val="1"/>
          <c:min val="0"/>
        </c:scaling>
        <c:delete val="1"/>
        <c:axPos val="b"/>
        <c:numFmt formatCode="General" sourceLinked="1"/>
        <c:majorTickMark val="out"/>
        <c:minorTickMark val="none"/>
        <c:tickLblPos val="nextTo"/>
        <c:crossAx val="463638536"/>
        <c:crosses val="autoZero"/>
        <c:crossBetween val="midCat"/>
      </c:valAx>
      <c:valAx>
        <c:axId val="463638536"/>
        <c:scaling>
          <c:orientation val="minMax"/>
          <c:max val="2"/>
        </c:scaling>
        <c:delete val="1"/>
        <c:axPos val="l"/>
        <c:numFmt formatCode="General" sourceLinked="1"/>
        <c:majorTickMark val="out"/>
        <c:minorTickMark val="none"/>
        <c:tickLblPos val="nextTo"/>
        <c:crossAx val="463633440"/>
        <c:crosses val="autoZero"/>
        <c:crossBetween val="midCat"/>
      </c:valAx>
      <c:spPr>
        <a:gradFill flip="none" rotWithShape="1">
          <a:gsLst>
            <a:gs pos="0">
              <a:srgbClr val="00B050"/>
            </a:gs>
            <a:gs pos="50000">
              <a:srgbClr val="FFC000"/>
            </a:gs>
            <a:gs pos="100000">
              <a:srgbClr val="FF000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'SC13'!$D$22</c:f>
              <c:numCache>
                <c:formatCode>General</c:formatCode>
                <c:ptCount val="1"/>
                <c:pt idx="0">
                  <c:v>20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463635008"/>
        <c:axId val="463639320"/>
      </c:scatterChart>
      <c:valAx>
        <c:axId val="463635008"/>
        <c:scaling>
          <c:orientation val="minMax"/>
          <c:max val="100"/>
          <c:min val="0"/>
        </c:scaling>
        <c:delete val="1"/>
        <c:axPos val="b"/>
        <c:numFmt formatCode="General" sourceLinked="1"/>
        <c:majorTickMark val="out"/>
        <c:minorTickMark val="none"/>
        <c:tickLblPos val="nextTo"/>
        <c:crossAx val="463639320"/>
        <c:crosses val="autoZero"/>
        <c:crossBetween val="midCat"/>
      </c:valAx>
      <c:valAx>
        <c:axId val="463639320"/>
        <c:scaling>
          <c:orientation val="minMax"/>
          <c:max val="2"/>
        </c:scaling>
        <c:delete val="1"/>
        <c:axPos val="l"/>
        <c:numFmt formatCode="General" sourceLinked="1"/>
        <c:majorTickMark val="out"/>
        <c:minorTickMark val="none"/>
        <c:tickLblPos val="nextTo"/>
        <c:crossAx val="463635008"/>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'SC13'!$D$20</c:f>
              <c:numCache>
                <c:formatCode>General</c:formatCode>
                <c:ptCount val="1"/>
                <c:pt idx="0">
                  <c:v>85</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463633832"/>
        <c:axId val="463640104"/>
      </c:scatterChart>
      <c:valAx>
        <c:axId val="463633832"/>
        <c:scaling>
          <c:orientation val="minMax"/>
          <c:max val="100"/>
          <c:min val="0"/>
        </c:scaling>
        <c:delete val="1"/>
        <c:axPos val="b"/>
        <c:numFmt formatCode="General" sourceLinked="1"/>
        <c:majorTickMark val="out"/>
        <c:minorTickMark val="none"/>
        <c:tickLblPos val="nextTo"/>
        <c:crossAx val="463640104"/>
        <c:crosses val="autoZero"/>
        <c:crossBetween val="midCat"/>
      </c:valAx>
      <c:valAx>
        <c:axId val="463640104"/>
        <c:scaling>
          <c:orientation val="minMax"/>
          <c:max val="2"/>
        </c:scaling>
        <c:delete val="1"/>
        <c:axPos val="l"/>
        <c:numFmt formatCode="General" sourceLinked="1"/>
        <c:majorTickMark val="out"/>
        <c:minorTickMark val="none"/>
        <c:tickLblPos val="nextTo"/>
        <c:crossAx val="463633832"/>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'SC13'!$D$24</c:f>
              <c:numCache>
                <c:formatCode>General</c:formatCode>
                <c:ptCount val="1"/>
                <c:pt idx="0">
                  <c:v>90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463635400"/>
        <c:axId val="463635792"/>
      </c:scatterChart>
      <c:valAx>
        <c:axId val="463635400"/>
        <c:scaling>
          <c:orientation val="minMax"/>
          <c:max val="100"/>
          <c:min val="0"/>
        </c:scaling>
        <c:delete val="1"/>
        <c:axPos val="b"/>
        <c:numFmt formatCode="General" sourceLinked="1"/>
        <c:majorTickMark val="out"/>
        <c:minorTickMark val="none"/>
        <c:tickLblPos val="nextTo"/>
        <c:crossAx val="463635792"/>
        <c:crosses val="autoZero"/>
        <c:crossBetween val="midCat"/>
      </c:valAx>
      <c:valAx>
        <c:axId val="463635792"/>
        <c:scaling>
          <c:orientation val="minMax"/>
          <c:max val="2"/>
        </c:scaling>
        <c:delete val="1"/>
        <c:axPos val="l"/>
        <c:numFmt formatCode="General" sourceLinked="1"/>
        <c:majorTickMark val="out"/>
        <c:minorTickMark val="none"/>
        <c:tickLblPos val="nextTo"/>
        <c:crossAx val="463635400"/>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'SC13'!$D$26</c:f>
              <c:numCache>
                <c:formatCode>General</c:formatCode>
                <c:ptCount val="1"/>
                <c:pt idx="0">
                  <c:v>25</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463792128"/>
        <c:axId val="463795656"/>
      </c:scatterChart>
      <c:valAx>
        <c:axId val="463792128"/>
        <c:scaling>
          <c:orientation val="minMax"/>
          <c:max val="100"/>
          <c:min val="0"/>
        </c:scaling>
        <c:delete val="1"/>
        <c:axPos val="b"/>
        <c:numFmt formatCode="General" sourceLinked="1"/>
        <c:majorTickMark val="out"/>
        <c:minorTickMark val="none"/>
        <c:tickLblPos val="nextTo"/>
        <c:crossAx val="463795656"/>
        <c:crosses val="autoZero"/>
        <c:crossBetween val="midCat"/>
      </c:valAx>
      <c:valAx>
        <c:axId val="463795656"/>
        <c:scaling>
          <c:orientation val="minMax"/>
          <c:max val="2"/>
        </c:scaling>
        <c:delete val="1"/>
        <c:axPos val="l"/>
        <c:numFmt formatCode="General" sourceLinked="1"/>
        <c:majorTickMark val="out"/>
        <c:minorTickMark val="none"/>
        <c:tickLblPos val="nextTo"/>
        <c:crossAx val="463792128"/>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'SC13'!$D$28</c:f>
              <c:numCache>
                <c:formatCode>General</c:formatCode>
                <c:ptCount val="1"/>
                <c:pt idx="0">
                  <c:v>50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463792912"/>
        <c:axId val="463794480"/>
      </c:scatterChart>
      <c:valAx>
        <c:axId val="463792912"/>
        <c:scaling>
          <c:orientation val="minMax"/>
          <c:max val="100"/>
          <c:min val="0"/>
        </c:scaling>
        <c:delete val="1"/>
        <c:axPos val="b"/>
        <c:numFmt formatCode="General" sourceLinked="1"/>
        <c:majorTickMark val="out"/>
        <c:minorTickMark val="none"/>
        <c:tickLblPos val="nextTo"/>
        <c:crossAx val="463794480"/>
        <c:crosses val="autoZero"/>
        <c:crossBetween val="midCat"/>
      </c:valAx>
      <c:valAx>
        <c:axId val="463794480"/>
        <c:scaling>
          <c:orientation val="minMax"/>
          <c:max val="2"/>
        </c:scaling>
        <c:delete val="1"/>
        <c:axPos val="l"/>
        <c:numFmt formatCode="General" sourceLinked="1"/>
        <c:majorTickMark val="out"/>
        <c:minorTickMark val="none"/>
        <c:tickLblPos val="nextTo"/>
        <c:crossAx val="463792912"/>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'SC13'!$D$30</c:f>
              <c:numCache>
                <c:formatCode>General</c:formatCode>
                <c:ptCount val="1"/>
                <c:pt idx="0">
                  <c:v>90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463793304"/>
        <c:axId val="463798400"/>
      </c:scatterChart>
      <c:valAx>
        <c:axId val="463793304"/>
        <c:scaling>
          <c:orientation val="minMax"/>
          <c:max val="100"/>
          <c:min val="0"/>
        </c:scaling>
        <c:delete val="1"/>
        <c:axPos val="b"/>
        <c:numFmt formatCode="General" sourceLinked="1"/>
        <c:majorTickMark val="out"/>
        <c:minorTickMark val="none"/>
        <c:tickLblPos val="nextTo"/>
        <c:crossAx val="463798400"/>
        <c:crosses val="autoZero"/>
        <c:crossBetween val="midCat"/>
      </c:valAx>
      <c:valAx>
        <c:axId val="463798400"/>
        <c:scaling>
          <c:orientation val="minMax"/>
          <c:max val="2"/>
        </c:scaling>
        <c:delete val="1"/>
        <c:axPos val="l"/>
        <c:numFmt formatCode="General" sourceLinked="1"/>
        <c:majorTickMark val="out"/>
        <c:minorTickMark val="none"/>
        <c:tickLblPos val="nextTo"/>
        <c:crossAx val="463793304"/>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'SC13'!$D$32</c:f>
              <c:numCache>
                <c:formatCode>General</c:formatCode>
                <c:ptCount val="1"/>
                <c:pt idx="0">
                  <c:v>50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463797616"/>
        <c:axId val="463799576"/>
      </c:scatterChart>
      <c:valAx>
        <c:axId val="463797616"/>
        <c:scaling>
          <c:orientation val="minMax"/>
          <c:max val="100"/>
          <c:min val="0"/>
        </c:scaling>
        <c:delete val="1"/>
        <c:axPos val="b"/>
        <c:numFmt formatCode="General" sourceLinked="1"/>
        <c:majorTickMark val="out"/>
        <c:minorTickMark val="none"/>
        <c:tickLblPos val="nextTo"/>
        <c:crossAx val="463799576"/>
        <c:crosses val="autoZero"/>
        <c:crossBetween val="midCat"/>
      </c:valAx>
      <c:valAx>
        <c:axId val="463799576"/>
        <c:scaling>
          <c:orientation val="minMax"/>
          <c:max val="2"/>
        </c:scaling>
        <c:delete val="1"/>
        <c:axPos val="l"/>
        <c:numFmt formatCode="General" sourceLinked="1"/>
        <c:majorTickMark val="out"/>
        <c:minorTickMark val="none"/>
        <c:tickLblPos val="nextTo"/>
        <c:crossAx val="463797616"/>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'SC13'!$D$41</c:f>
              <c:numCache>
                <c:formatCode>0%</c:formatCode>
                <c:ptCount val="1"/>
                <c:pt idx="0">
                  <c:v>0.18570999305001248</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463798008"/>
        <c:axId val="463794872"/>
      </c:scatterChart>
      <c:valAx>
        <c:axId val="463798008"/>
        <c:scaling>
          <c:orientation val="minMax"/>
          <c:max val="1"/>
          <c:min val="0"/>
        </c:scaling>
        <c:delete val="1"/>
        <c:axPos val="b"/>
        <c:numFmt formatCode="0%" sourceLinked="1"/>
        <c:majorTickMark val="out"/>
        <c:minorTickMark val="none"/>
        <c:tickLblPos val="nextTo"/>
        <c:crossAx val="463794872"/>
        <c:crosses val="autoZero"/>
        <c:crossBetween val="midCat"/>
      </c:valAx>
      <c:valAx>
        <c:axId val="463794872"/>
        <c:scaling>
          <c:orientation val="minMax"/>
          <c:max val="2"/>
        </c:scaling>
        <c:delete val="1"/>
        <c:axPos val="l"/>
        <c:numFmt formatCode="General" sourceLinked="1"/>
        <c:majorTickMark val="out"/>
        <c:minorTickMark val="none"/>
        <c:tickLblPos val="nextTo"/>
        <c:crossAx val="463798008"/>
        <c:crosses val="autoZero"/>
        <c:crossBetween val="midCat"/>
      </c:valAx>
      <c:spPr>
        <a:gradFill flip="none" rotWithShape="1">
          <a:gsLst>
            <a:gs pos="0">
              <a:srgbClr val="00B050"/>
            </a:gs>
            <a:gs pos="50000">
              <a:srgbClr val="FFC000"/>
            </a:gs>
            <a:gs pos="100000">
              <a:srgbClr val="FF000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'SC13'!$D$43:$E$43</c:f>
              <c:numCache>
                <c:formatCode>0%</c:formatCode>
                <c:ptCount val="2"/>
                <c:pt idx="0">
                  <c:v>0.58592119419336453</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463793696"/>
        <c:axId val="463794088"/>
      </c:scatterChart>
      <c:valAx>
        <c:axId val="463793696"/>
        <c:scaling>
          <c:orientation val="minMax"/>
          <c:max val="1"/>
          <c:min val="0"/>
        </c:scaling>
        <c:delete val="1"/>
        <c:axPos val="b"/>
        <c:numFmt formatCode="0%" sourceLinked="1"/>
        <c:majorTickMark val="out"/>
        <c:minorTickMark val="none"/>
        <c:tickLblPos val="nextTo"/>
        <c:crossAx val="463794088"/>
        <c:crosses val="autoZero"/>
        <c:crossBetween val="midCat"/>
      </c:valAx>
      <c:valAx>
        <c:axId val="463794088"/>
        <c:scaling>
          <c:orientation val="minMax"/>
          <c:max val="2"/>
        </c:scaling>
        <c:delete val="1"/>
        <c:axPos val="l"/>
        <c:numFmt formatCode="General" sourceLinked="1"/>
        <c:majorTickMark val="out"/>
        <c:minorTickMark val="none"/>
        <c:tickLblPos val="nextTo"/>
        <c:crossAx val="463793696"/>
        <c:crosses val="autoZero"/>
        <c:crossBetween val="midCat"/>
      </c:valAx>
      <c:spPr>
        <a:gradFill flip="none" rotWithShape="1">
          <a:gsLst>
            <a:gs pos="0">
              <a:srgbClr val="00B050"/>
            </a:gs>
            <a:gs pos="50000">
              <a:srgbClr val="FFC000"/>
            </a:gs>
            <a:gs pos="100000">
              <a:srgbClr val="FF000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'SC13'!$D$45:$E$45</c:f>
              <c:numCache>
                <c:formatCode>0%</c:formatCode>
                <c:ptCount val="2"/>
                <c:pt idx="0">
                  <c:v>0.64120629038065668</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463792520"/>
        <c:axId val="464847584"/>
      </c:scatterChart>
      <c:valAx>
        <c:axId val="463792520"/>
        <c:scaling>
          <c:orientation val="minMax"/>
          <c:max val="1"/>
          <c:min val="0"/>
        </c:scaling>
        <c:delete val="1"/>
        <c:axPos val="b"/>
        <c:numFmt formatCode="0%" sourceLinked="1"/>
        <c:majorTickMark val="out"/>
        <c:minorTickMark val="none"/>
        <c:tickLblPos val="nextTo"/>
        <c:crossAx val="464847584"/>
        <c:crosses val="autoZero"/>
        <c:crossBetween val="midCat"/>
      </c:valAx>
      <c:valAx>
        <c:axId val="464847584"/>
        <c:scaling>
          <c:orientation val="minMax"/>
          <c:max val="2"/>
        </c:scaling>
        <c:delete val="1"/>
        <c:axPos val="l"/>
        <c:numFmt formatCode="General" sourceLinked="1"/>
        <c:majorTickMark val="out"/>
        <c:minorTickMark val="none"/>
        <c:tickLblPos val="nextTo"/>
        <c:crossAx val="463792520"/>
        <c:crosses val="autoZero"/>
        <c:crossBetween val="midCat"/>
      </c:valAx>
      <c:spPr>
        <a:gradFill flip="none" rotWithShape="1">
          <a:gsLst>
            <a:gs pos="0">
              <a:srgbClr val="00B050"/>
            </a:gs>
            <a:gs pos="50000">
              <a:srgbClr val="FFC000"/>
            </a:gs>
            <a:gs pos="100000">
              <a:srgbClr val="FF000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'SC14'!$D$22</c:f>
              <c:numCache>
                <c:formatCode>General</c:formatCode>
                <c:ptCount val="1"/>
                <c:pt idx="0">
                  <c:v>70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464847192"/>
        <c:axId val="464846016"/>
      </c:scatterChart>
      <c:valAx>
        <c:axId val="464847192"/>
        <c:scaling>
          <c:orientation val="minMax"/>
          <c:max val="100"/>
          <c:min val="0"/>
        </c:scaling>
        <c:delete val="1"/>
        <c:axPos val="b"/>
        <c:numFmt formatCode="General" sourceLinked="1"/>
        <c:majorTickMark val="out"/>
        <c:minorTickMark val="none"/>
        <c:tickLblPos val="nextTo"/>
        <c:crossAx val="464846016"/>
        <c:crosses val="autoZero"/>
        <c:crossBetween val="midCat"/>
      </c:valAx>
      <c:valAx>
        <c:axId val="464846016"/>
        <c:scaling>
          <c:orientation val="minMax"/>
          <c:max val="2"/>
        </c:scaling>
        <c:delete val="1"/>
        <c:axPos val="l"/>
        <c:numFmt formatCode="General" sourceLinked="1"/>
        <c:majorTickMark val="out"/>
        <c:minorTickMark val="none"/>
        <c:tickLblPos val="nextTo"/>
        <c:crossAx val="464847192"/>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'SC14'!$D$20</c:f>
              <c:numCache>
                <c:formatCode>General</c:formatCode>
                <c:ptCount val="1"/>
                <c:pt idx="0">
                  <c:v>85</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464846800"/>
        <c:axId val="464848368"/>
      </c:scatterChart>
      <c:valAx>
        <c:axId val="464846800"/>
        <c:scaling>
          <c:orientation val="minMax"/>
          <c:max val="100"/>
          <c:min val="0"/>
        </c:scaling>
        <c:delete val="1"/>
        <c:axPos val="b"/>
        <c:numFmt formatCode="General" sourceLinked="1"/>
        <c:majorTickMark val="out"/>
        <c:minorTickMark val="none"/>
        <c:tickLblPos val="nextTo"/>
        <c:crossAx val="464848368"/>
        <c:crosses val="autoZero"/>
        <c:crossBetween val="midCat"/>
      </c:valAx>
      <c:valAx>
        <c:axId val="464848368"/>
        <c:scaling>
          <c:orientation val="minMax"/>
          <c:max val="2"/>
        </c:scaling>
        <c:delete val="1"/>
        <c:axPos val="l"/>
        <c:numFmt formatCode="General" sourceLinked="1"/>
        <c:majorTickMark val="out"/>
        <c:minorTickMark val="none"/>
        <c:tickLblPos val="nextTo"/>
        <c:crossAx val="464846800"/>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'SC14'!$D$24</c:f>
              <c:numCache>
                <c:formatCode>General</c:formatCode>
                <c:ptCount val="1"/>
                <c:pt idx="0">
                  <c:v>85</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464847976"/>
        <c:axId val="464848760"/>
      </c:scatterChart>
      <c:valAx>
        <c:axId val="464847976"/>
        <c:scaling>
          <c:orientation val="minMax"/>
          <c:max val="100"/>
          <c:min val="0"/>
        </c:scaling>
        <c:delete val="1"/>
        <c:axPos val="b"/>
        <c:numFmt formatCode="General" sourceLinked="1"/>
        <c:majorTickMark val="out"/>
        <c:minorTickMark val="none"/>
        <c:tickLblPos val="nextTo"/>
        <c:crossAx val="464848760"/>
        <c:crosses val="autoZero"/>
        <c:crossBetween val="midCat"/>
      </c:valAx>
      <c:valAx>
        <c:axId val="464848760"/>
        <c:scaling>
          <c:orientation val="minMax"/>
          <c:max val="2"/>
        </c:scaling>
        <c:delete val="1"/>
        <c:axPos val="l"/>
        <c:numFmt formatCode="General" sourceLinked="1"/>
        <c:majorTickMark val="out"/>
        <c:minorTickMark val="none"/>
        <c:tickLblPos val="nextTo"/>
        <c:crossAx val="464847976"/>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4.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'SC14'!$D$26</c:f>
              <c:numCache>
                <c:formatCode>General</c:formatCode>
                <c:ptCount val="1"/>
                <c:pt idx="0">
                  <c:v>20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464850720"/>
        <c:axId val="464849936"/>
      </c:scatterChart>
      <c:valAx>
        <c:axId val="464850720"/>
        <c:scaling>
          <c:orientation val="minMax"/>
          <c:max val="100"/>
          <c:min val="0"/>
        </c:scaling>
        <c:delete val="1"/>
        <c:axPos val="b"/>
        <c:numFmt formatCode="General" sourceLinked="1"/>
        <c:majorTickMark val="out"/>
        <c:minorTickMark val="none"/>
        <c:tickLblPos val="nextTo"/>
        <c:crossAx val="464849936"/>
        <c:crosses val="autoZero"/>
        <c:crossBetween val="midCat"/>
      </c:valAx>
      <c:valAx>
        <c:axId val="464849936"/>
        <c:scaling>
          <c:orientation val="minMax"/>
          <c:max val="2"/>
        </c:scaling>
        <c:delete val="1"/>
        <c:axPos val="l"/>
        <c:numFmt formatCode="General" sourceLinked="1"/>
        <c:majorTickMark val="out"/>
        <c:minorTickMark val="none"/>
        <c:tickLblPos val="nextTo"/>
        <c:crossAx val="464850720"/>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'SC14'!$D$28</c:f>
              <c:numCache>
                <c:formatCode>General</c:formatCode>
                <c:ptCount val="1"/>
                <c:pt idx="0">
                  <c:v>45</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464843272"/>
        <c:axId val="464843664"/>
      </c:scatterChart>
      <c:valAx>
        <c:axId val="464843272"/>
        <c:scaling>
          <c:orientation val="minMax"/>
          <c:max val="100"/>
          <c:min val="0"/>
        </c:scaling>
        <c:delete val="1"/>
        <c:axPos val="b"/>
        <c:numFmt formatCode="General" sourceLinked="1"/>
        <c:majorTickMark val="out"/>
        <c:minorTickMark val="none"/>
        <c:tickLblPos val="nextTo"/>
        <c:crossAx val="464843664"/>
        <c:crosses val="autoZero"/>
        <c:crossBetween val="midCat"/>
      </c:valAx>
      <c:valAx>
        <c:axId val="464843664"/>
        <c:scaling>
          <c:orientation val="minMax"/>
          <c:max val="2"/>
        </c:scaling>
        <c:delete val="1"/>
        <c:axPos val="l"/>
        <c:numFmt formatCode="General" sourceLinked="1"/>
        <c:majorTickMark val="out"/>
        <c:minorTickMark val="none"/>
        <c:tickLblPos val="nextTo"/>
        <c:crossAx val="464843272"/>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6.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'SC14'!$D$30</c:f>
              <c:numCache>
                <c:formatCode>General</c:formatCode>
                <c:ptCount val="1"/>
                <c:pt idx="0">
                  <c:v>100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464844056"/>
        <c:axId val="464845232"/>
      </c:scatterChart>
      <c:valAx>
        <c:axId val="464844056"/>
        <c:scaling>
          <c:orientation val="minMax"/>
          <c:max val="100"/>
          <c:min val="0"/>
        </c:scaling>
        <c:delete val="1"/>
        <c:axPos val="b"/>
        <c:numFmt formatCode="General" sourceLinked="1"/>
        <c:majorTickMark val="out"/>
        <c:minorTickMark val="none"/>
        <c:tickLblPos val="nextTo"/>
        <c:crossAx val="464845232"/>
        <c:crosses val="autoZero"/>
        <c:crossBetween val="midCat"/>
      </c:valAx>
      <c:valAx>
        <c:axId val="464845232"/>
        <c:scaling>
          <c:orientation val="minMax"/>
          <c:max val="2"/>
        </c:scaling>
        <c:delete val="1"/>
        <c:axPos val="l"/>
        <c:numFmt formatCode="General" sourceLinked="1"/>
        <c:majorTickMark val="out"/>
        <c:minorTickMark val="none"/>
        <c:tickLblPos val="nextTo"/>
        <c:crossAx val="464844056"/>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7.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'SC14'!$D$32</c:f>
              <c:numCache>
                <c:formatCode>General</c:formatCode>
                <c:ptCount val="1"/>
                <c:pt idx="0">
                  <c:v>35</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465688568"/>
        <c:axId val="465687784"/>
      </c:scatterChart>
      <c:valAx>
        <c:axId val="465688568"/>
        <c:scaling>
          <c:orientation val="minMax"/>
          <c:max val="100"/>
          <c:min val="0"/>
        </c:scaling>
        <c:delete val="1"/>
        <c:axPos val="b"/>
        <c:numFmt formatCode="General" sourceLinked="1"/>
        <c:majorTickMark val="out"/>
        <c:minorTickMark val="none"/>
        <c:tickLblPos val="nextTo"/>
        <c:crossAx val="465687784"/>
        <c:crosses val="autoZero"/>
        <c:crossBetween val="midCat"/>
      </c:valAx>
      <c:valAx>
        <c:axId val="465687784"/>
        <c:scaling>
          <c:orientation val="minMax"/>
          <c:max val="2"/>
        </c:scaling>
        <c:delete val="1"/>
        <c:axPos val="l"/>
        <c:numFmt formatCode="General" sourceLinked="1"/>
        <c:majorTickMark val="out"/>
        <c:minorTickMark val="none"/>
        <c:tickLblPos val="nextTo"/>
        <c:crossAx val="465688568"/>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8.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'SC14'!$D$41</c:f>
              <c:numCache>
                <c:formatCode>0%</c:formatCode>
                <c:ptCount val="1"/>
                <c:pt idx="0">
                  <c:v>0.16701285843102742</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465688960"/>
        <c:axId val="465692488"/>
      </c:scatterChart>
      <c:valAx>
        <c:axId val="465688960"/>
        <c:scaling>
          <c:orientation val="minMax"/>
          <c:max val="1"/>
          <c:min val="0"/>
        </c:scaling>
        <c:delete val="1"/>
        <c:axPos val="b"/>
        <c:numFmt formatCode="0%" sourceLinked="1"/>
        <c:majorTickMark val="out"/>
        <c:minorTickMark val="none"/>
        <c:tickLblPos val="nextTo"/>
        <c:crossAx val="465692488"/>
        <c:crosses val="autoZero"/>
        <c:crossBetween val="midCat"/>
      </c:valAx>
      <c:valAx>
        <c:axId val="465692488"/>
        <c:scaling>
          <c:orientation val="minMax"/>
          <c:max val="2"/>
        </c:scaling>
        <c:delete val="1"/>
        <c:axPos val="l"/>
        <c:numFmt formatCode="General" sourceLinked="1"/>
        <c:majorTickMark val="out"/>
        <c:minorTickMark val="none"/>
        <c:tickLblPos val="nextTo"/>
        <c:crossAx val="465688960"/>
        <c:crosses val="autoZero"/>
        <c:crossBetween val="midCat"/>
      </c:valAx>
      <c:spPr>
        <a:gradFill flip="none" rotWithShape="1">
          <a:gsLst>
            <a:gs pos="0">
              <a:srgbClr val="00B050"/>
            </a:gs>
            <a:gs pos="50000">
              <a:srgbClr val="FFC000"/>
            </a:gs>
            <a:gs pos="100000">
              <a:srgbClr val="FF000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9.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'SC14'!$D$43:$E$43</c:f>
              <c:numCache>
                <c:formatCode>0%</c:formatCode>
                <c:ptCount val="2"/>
                <c:pt idx="0">
                  <c:v>0.52693111367034406</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465691312"/>
        <c:axId val="465689352"/>
      </c:scatterChart>
      <c:valAx>
        <c:axId val="465691312"/>
        <c:scaling>
          <c:orientation val="minMax"/>
          <c:max val="1"/>
          <c:min val="0"/>
        </c:scaling>
        <c:delete val="1"/>
        <c:axPos val="b"/>
        <c:numFmt formatCode="0%" sourceLinked="1"/>
        <c:majorTickMark val="out"/>
        <c:minorTickMark val="none"/>
        <c:tickLblPos val="nextTo"/>
        <c:crossAx val="465689352"/>
        <c:crosses val="autoZero"/>
        <c:crossBetween val="midCat"/>
      </c:valAx>
      <c:valAx>
        <c:axId val="465689352"/>
        <c:scaling>
          <c:orientation val="minMax"/>
          <c:max val="2"/>
        </c:scaling>
        <c:delete val="1"/>
        <c:axPos val="l"/>
        <c:numFmt formatCode="General" sourceLinked="1"/>
        <c:majorTickMark val="out"/>
        <c:minorTickMark val="none"/>
        <c:tickLblPos val="nextTo"/>
        <c:crossAx val="465691312"/>
        <c:crosses val="autoZero"/>
        <c:crossBetween val="midCat"/>
      </c:valAx>
      <c:spPr>
        <a:gradFill flip="none" rotWithShape="1">
          <a:gsLst>
            <a:gs pos="0">
              <a:srgbClr val="00B050"/>
            </a:gs>
            <a:gs pos="50000">
              <a:srgbClr val="FFC000"/>
            </a:gs>
            <a:gs pos="100000">
              <a:srgbClr val="FF000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0.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'SC14'!$D$45:$E$45</c:f>
              <c:numCache>
                <c:formatCode>0%</c:formatCode>
                <c:ptCount val="2"/>
                <c:pt idx="0">
                  <c:v>0.5766501502780691</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465692880"/>
        <c:axId val="465689744"/>
      </c:scatterChart>
      <c:valAx>
        <c:axId val="465692880"/>
        <c:scaling>
          <c:orientation val="minMax"/>
          <c:max val="1"/>
          <c:min val="0"/>
        </c:scaling>
        <c:delete val="1"/>
        <c:axPos val="b"/>
        <c:numFmt formatCode="0%" sourceLinked="1"/>
        <c:majorTickMark val="out"/>
        <c:minorTickMark val="none"/>
        <c:tickLblPos val="nextTo"/>
        <c:crossAx val="465689744"/>
        <c:crosses val="autoZero"/>
        <c:crossBetween val="midCat"/>
      </c:valAx>
      <c:valAx>
        <c:axId val="465689744"/>
        <c:scaling>
          <c:orientation val="minMax"/>
          <c:max val="2"/>
        </c:scaling>
        <c:delete val="1"/>
        <c:axPos val="l"/>
        <c:numFmt formatCode="General" sourceLinked="1"/>
        <c:majorTickMark val="out"/>
        <c:minorTickMark val="none"/>
        <c:tickLblPos val="nextTo"/>
        <c:crossAx val="465692880"/>
        <c:crosses val="autoZero"/>
        <c:crossBetween val="midCat"/>
      </c:valAx>
      <c:spPr>
        <a:gradFill flip="none" rotWithShape="1">
          <a:gsLst>
            <a:gs pos="0">
              <a:srgbClr val="00B050"/>
            </a:gs>
            <a:gs pos="50000">
              <a:srgbClr val="FFC000"/>
            </a:gs>
            <a:gs pos="100000">
              <a:srgbClr val="FF000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1.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'SC15'!$D$22</c:f>
              <c:numCache>
                <c:formatCode>General</c:formatCode>
                <c:ptCount val="1"/>
                <c:pt idx="0">
                  <c:v>70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465687000"/>
        <c:axId val="465690920"/>
      </c:scatterChart>
      <c:valAx>
        <c:axId val="465687000"/>
        <c:scaling>
          <c:orientation val="minMax"/>
          <c:max val="100"/>
          <c:min val="0"/>
        </c:scaling>
        <c:delete val="1"/>
        <c:axPos val="b"/>
        <c:numFmt formatCode="General" sourceLinked="1"/>
        <c:majorTickMark val="out"/>
        <c:minorTickMark val="none"/>
        <c:tickLblPos val="nextTo"/>
        <c:crossAx val="465690920"/>
        <c:crosses val="autoZero"/>
        <c:crossBetween val="midCat"/>
      </c:valAx>
      <c:valAx>
        <c:axId val="465690920"/>
        <c:scaling>
          <c:orientation val="minMax"/>
          <c:max val="2"/>
        </c:scaling>
        <c:delete val="1"/>
        <c:axPos val="l"/>
        <c:numFmt formatCode="General" sourceLinked="1"/>
        <c:majorTickMark val="out"/>
        <c:minorTickMark val="none"/>
        <c:tickLblPos val="nextTo"/>
        <c:crossAx val="465687000"/>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2.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'SC15'!$D$20</c:f>
              <c:numCache>
                <c:formatCode>General</c:formatCode>
                <c:ptCount val="1"/>
                <c:pt idx="0">
                  <c:v>85</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465686608"/>
        <c:axId val="465691704"/>
      </c:scatterChart>
      <c:valAx>
        <c:axId val="465686608"/>
        <c:scaling>
          <c:orientation val="minMax"/>
          <c:max val="100"/>
          <c:min val="0"/>
        </c:scaling>
        <c:delete val="1"/>
        <c:axPos val="b"/>
        <c:numFmt formatCode="General" sourceLinked="1"/>
        <c:majorTickMark val="out"/>
        <c:minorTickMark val="none"/>
        <c:tickLblPos val="nextTo"/>
        <c:crossAx val="465691704"/>
        <c:crosses val="autoZero"/>
        <c:crossBetween val="midCat"/>
      </c:valAx>
      <c:valAx>
        <c:axId val="465691704"/>
        <c:scaling>
          <c:orientation val="minMax"/>
          <c:max val="2"/>
        </c:scaling>
        <c:delete val="1"/>
        <c:axPos val="l"/>
        <c:numFmt formatCode="General" sourceLinked="1"/>
        <c:majorTickMark val="out"/>
        <c:minorTickMark val="none"/>
        <c:tickLblPos val="nextTo"/>
        <c:crossAx val="465686608"/>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3.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'SC15'!$D$24</c:f>
              <c:numCache>
                <c:formatCode>General</c:formatCode>
                <c:ptCount val="1"/>
                <c:pt idx="0">
                  <c:v>40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465687392"/>
        <c:axId val="465692096"/>
      </c:scatterChart>
      <c:valAx>
        <c:axId val="465687392"/>
        <c:scaling>
          <c:orientation val="minMax"/>
          <c:max val="100"/>
          <c:min val="0"/>
        </c:scaling>
        <c:delete val="1"/>
        <c:axPos val="b"/>
        <c:numFmt formatCode="General" sourceLinked="1"/>
        <c:majorTickMark val="out"/>
        <c:minorTickMark val="none"/>
        <c:tickLblPos val="nextTo"/>
        <c:crossAx val="465692096"/>
        <c:crosses val="autoZero"/>
        <c:crossBetween val="midCat"/>
      </c:valAx>
      <c:valAx>
        <c:axId val="465692096"/>
        <c:scaling>
          <c:orientation val="minMax"/>
          <c:max val="2"/>
        </c:scaling>
        <c:delete val="1"/>
        <c:axPos val="l"/>
        <c:numFmt formatCode="General" sourceLinked="1"/>
        <c:majorTickMark val="out"/>
        <c:minorTickMark val="none"/>
        <c:tickLblPos val="nextTo"/>
        <c:crossAx val="465687392"/>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4.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'SC15'!$D$26</c:f>
              <c:numCache>
                <c:formatCode>General</c:formatCode>
                <c:ptCount val="1"/>
                <c:pt idx="0">
                  <c:v>20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460893864"/>
        <c:axId val="460895432"/>
      </c:scatterChart>
      <c:valAx>
        <c:axId val="460893864"/>
        <c:scaling>
          <c:orientation val="minMax"/>
          <c:max val="100"/>
          <c:min val="0"/>
        </c:scaling>
        <c:delete val="1"/>
        <c:axPos val="b"/>
        <c:numFmt formatCode="General" sourceLinked="1"/>
        <c:majorTickMark val="out"/>
        <c:minorTickMark val="none"/>
        <c:tickLblPos val="nextTo"/>
        <c:crossAx val="460895432"/>
        <c:crosses val="autoZero"/>
        <c:crossBetween val="midCat"/>
      </c:valAx>
      <c:valAx>
        <c:axId val="460895432"/>
        <c:scaling>
          <c:orientation val="minMax"/>
          <c:max val="2"/>
        </c:scaling>
        <c:delete val="1"/>
        <c:axPos val="l"/>
        <c:numFmt formatCode="General" sourceLinked="1"/>
        <c:majorTickMark val="out"/>
        <c:minorTickMark val="none"/>
        <c:tickLblPos val="nextTo"/>
        <c:crossAx val="460893864"/>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5.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'SC15'!$D$28</c:f>
              <c:numCache>
                <c:formatCode>General</c:formatCode>
                <c:ptCount val="1"/>
                <c:pt idx="0">
                  <c:v>75</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460889552"/>
        <c:axId val="460890728"/>
      </c:scatterChart>
      <c:valAx>
        <c:axId val="460889552"/>
        <c:scaling>
          <c:orientation val="minMax"/>
          <c:max val="100"/>
          <c:min val="0"/>
        </c:scaling>
        <c:delete val="1"/>
        <c:axPos val="b"/>
        <c:numFmt formatCode="General" sourceLinked="1"/>
        <c:majorTickMark val="out"/>
        <c:minorTickMark val="none"/>
        <c:tickLblPos val="nextTo"/>
        <c:crossAx val="460890728"/>
        <c:crosses val="autoZero"/>
        <c:crossBetween val="midCat"/>
      </c:valAx>
      <c:valAx>
        <c:axId val="460890728"/>
        <c:scaling>
          <c:orientation val="minMax"/>
          <c:max val="2"/>
        </c:scaling>
        <c:delete val="1"/>
        <c:axPos val="l"/>
        <c:numFmt formatCode="General" sourceLinked="1"/>
        <c:majorTickMark val="out"/>
        <c:minorTickMark val="none"/>
        <c:tickLblPos val="nextTo"/>
        <c:crossAx val="460889552"/>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6.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'SC15'!$D$30</c:f>
              <c:numCache>
                <c:formatCode>General</c:formatCode>
                <c:ptCount val="1"/>
                <c:pt idx="0">
                  <c:v>100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460889944"/>
        <c:axId val="460893472"/>
      </c:scatterChart>
      <c:valAx>
        <c:axId val="460889944"/>
        <c:scaling>
          <c:orientation val="minMax"/>
          <c:max val="100"/>
          <c:min val="0"/>
        </c:scaling>
        <c:delete val="1"/>
        <c:axPos val="b"/>
        <c:numFmt formatCode="General" sourceLinked="1"/>
        <c:majorTickMark val="out"/>
        <c:minorTickMark val="none"/>
        <c:tickLblPos val="nextTo"/>
        <c:crossAx val="460893472"/>
        <c:crosses val="autoZero"/>
        <c:crossBetween val="midCat"/>
      </c:valAx>
      <c:valAx>
        <c:axId val="460893472"/>
        <c:scaling>
          <c:orientation val="minMax"/>
          <c:max val="2"/>
        </c:scaling>
        <c:delete val="1"/>
        <c:axPos val="l"/>
        <c:numFmt formatCode="General" sourceLinked="1"/>
        <c:majorTickMark val="out"/>
        <c:minorTickMark val="none"/>
        <c:tickLblPos val="nextTo"/>
        <c:crossAx val="460889944"/>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7.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'SC15'!$D$32</c:f>
              <c:numCache>
                <c:formatCode>General</c:formatCode>
                <c:ptCount val="1"/>
                <c:pt idx="0">
                  <c:v>60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460891120"/>
        <c:axId val="460893080"/>
      </c:scatterChart>
      <c:valAx>
        <c:axId val="460891120"/>
        <c:scaling>
          <c:orientation val="minMax"/>
          <c:max val="100"/>
          <c:min val="0"/>
        </c:scaling>
        <c:delete val="1"/>
        <c:axPos val="b"/>
        <c:numFmt formatCode="General" sourceLinked="1"/>
        <c:majorTickMark val="out"/>
        <c:minorTickMark val="none"/>
        <c:tickLblPos val="nextTo"/>
        <c:crossAx val="460893080"/>
        <c:crosses val="autoZero"/>
        <c:crossBetween val="midCat"/>
      </c:valAx>
      <c:valAx>
        <c:axId val="460893080"/>
        <c:scaling>
          <c:orientation val="minMax"/>
          <c:max val="2"/>
        </c:scaling>
        <c:delete val="1"/>
        <c:axPos val="l"/>
        <c:numFmt formatCode="General" sourceLinked="1"/>
        <c:majorTickMark val="out"/>
        <c:minorTickMark val="none"/>
        <c:tickLblPos val="nextTo"/>
        <c:crossAx val="460891120"/>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8.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'SC15'!$D$41</c:f>
              <c:numCache>
                <c:formatCode>0%</c:formatCode>
                <c:ptCount val="1"/>
                <c:pt idx="0">
                  <c:v>0.20284499031889033</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460894256"/>
        <c:axId val="460891904"/>
      </c:scatterChart>
      <c:valAx>
        <c:axId val="460894256"/>
        <c:scaling>
          <c:orientation val="minMax"/>
          <c:max val="1"/>
          <c:min val="0"/>
        </c:scaling>
        <c:delete val="1"/>
        <c:axPos val="b"/>
        <c:numFmt formatCode="0%" sourceLinked="1"/>
        <c:majorTickMark val="out"/>
        <c:minorTickMark val="none"/>
        <c:tickLblPos val="nextTo"/>
        <c:crossAx val="460891904"/>
        <c:crosses val="autoZero"/>
        <c:crossBetween val="midCat"/>
      </c:valAx>
      <c:valAx>
        <c:axId val="460891904"/>
        <c:scaling>
          <c:orientation val="minMax"/>
          <c:max val="2"/>
        </c:scaling>
        <c:delete val="1"/>
        <c:axPos val="l"/>
        <c:numFmt formatCode="General" sourceLinked="1"/>
        <c:majorTickMark val="out"/>
        <c:minorTickMark val="none"/>
        <c:tickLblPos val="nextTo"/>
        <c:crossAx val="460894256"/>
        <c:crosses val="autoZero"/>
        <c:crossBetween val="midCat"/>
      </c:valAx>
      <c:spPr>
        <a:gradFill flip="none" rotWithShape="1">
          <a:gsLst>
            <a:gs pos="0">
              <a:srgbClr val="00B050"/>
            </a:gs>
            <a:gs pos="50000">
              <a:srgbClr val="FFC000"/>
            </a:gs>
            <a:gs pos="100000">
              <a:srgbClr val="FF000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9.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'SC15'!$D$43:$E$43</c:f>
              <c:numCache>
                <c:formatCode>0%</c:formatCode>
                <c:ptCount val="2"/>
                <c:pt idx="0">
                  <c:v>0.6399826795092205</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460896216"/>
        <c:axId val="460892688"/>
      </c:scatterChart>
      <c:valAx>
        <c:axId val="460896216"/>
        <c:scaling>
          <c:orientation val="minMax"/>
          <c:max val="1"/>
          <c:min val="0"/>
        </c:scaling>
        <c:delete val="1"/>
        <c:axPos val="b"/>
        <c:numFmt formatCode="0%" sourceLinked="1"/>
        <c:majorTickMark val="out"/>
        <c:minorTickMark val="none"/>
        <c:tickLblPos val="nextTo"/>
        <c:crossAx val="460892688"/>
        <c:crosses val="autoZero"/>
        <c:crossBetween val="midCat"/>
      </c:valAx>
      <c:valAx>
        <c:axId val="460892688"/>
        <c:scaling>
          <c:orientation val="minMax"/>
          <c:max val="2"/>
        </c:scaling>
        <c:delete val="1"/>
        <c:axPos val="l"/>
        <c:numFmt formatCode="General" sourceLinked="1"/>
        <c:majorTickMark val="out"/>
        <c:minorTickMark val="none"/>
        <c:tickLblPos val="nextTo"/>
        <c:crossAx val="460896216"/>
        <c:crosses val="autoZero"/>
        <c:crossBetween val="midCat"/>
      </c:valAx>
      <c:spPr>
        <a:gradFill flip="none" rotWithShape="1">
          <a:gsLst>
            <a:gs pos="0">
              <a:srgbClr val="00B050"/>
            </a:gs>
            <a:gs pos="50000">
              <a:srgbClr val="FFC000"/>
            </a:gs>
            <a:gs pos="100000">
              <a:srgbClr val="FF000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0.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'SC15'!$D$45:$E$45</c:f>
              <c:numCache>
                <c:formatCode>0%</c:formatCode>
                <c:ptCount val="2"/>
                <c:pt idx="0">
                  <c:v>0.70036879345339653</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460894648"/>
        <c:axId val="532267088"/>
      </c:scatterChart>
      <c:valAx>
        <c:axId val="460894648"/>
        <c:scaling>
          <c:orientation val="minMax"/>
          <c:max val="1"/>
          <c:min val="0"/>
        </c:scaling>
        <c:delete val="1"/>
        <c:axPos val="b"/>
        <c:numFmt formatCode="0%" sourceLinked="1"/>
        <c:majorTickMark val="out"/>
        <c:minorTickMark val="none"/>
        <c:tickLblPos val="nextTo"/>
        <c:crossAx val="532267088"/>
        <c:crosses val="autoZero"/>
        <c:crossBetween val="midCat"/>
      </c:valAx>
      <c:valAx>
        <c:axId val="532267088"/>
        <c:scaling>
          <c:orientation val="minMax"/>
          <c:max val="2"/>
        </c:scaling>
        <c:delete val="1"/>
        <c:axPos val="l"/>
        <c:numFmt formatCode="General" sourceLinked="1"/>
        <c:majorTickMark val="out"/>
        <c:minorTickMark val="none"/>
        <c:tickLblPos val="nextTo"/>
        <c:crossAx val="460894648"/>
        <c:crosses val="autoZero"/>
        <c:crossBetween val="midCat"/>
      </c:valAx>
      <c:spPr>
        <a:gradFill flip="none" rotWithShape="1">
          <a:gsLst>
            <a:gs pos="0">
              <a:srgbClr val="00B050"/>
            </a:gs>
            <a:gs pos="50000">
              <a:srgbClr val="FFC000"/>
            </a:gs>
            <a:gs pos="100000">
              <a:srgbClr val="FF000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1.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'SC16'!$D$22</c:f>
              <c:numCache>
                <c:formatCode>General</c:formatCode>
                <c:ptCount val="1"/>
                <c:pt idx="0">
                  <c:v>70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32269832"/>
        <c:axId val="532260816"/>
      </c:scatterChart>
      <c:valAx>
        <c:axId val="532269832"/>
        <c:scaling>
          <c:orientation val="minMax"/>
          <c:max val="100"/>
          <c:min val="0"/>
        </c:scaling>
        <c:delete val="1"/>
        <c:axPos val="b"/>
        <c:numFmt formatCode="General" sourceLinked="1"/>
        <c:majorTickMark val="out"/>
        <c:minorTickMark val="none"/>
        <c:tickLblPos val="nextTo"/>
        <c:crossAx val="532260816"/>
        <c:crosses val="autoZero"/>
        <c:crossBetween val="midCat"/>
      </c:valAx>
      <c:valAx>
        <c:axId val="532260816"/>
        <c:scaling>
          <c:orientation val="minMax"/>
          <c:max val="2"/>
        </c:scaling>
        <c:delete val="1"/>
        <c:axPos val="l"/>
        <c:numFmt formatCode="General" sourceLinked="1"/>
        <c:majorTickMark val="out"/>
        <c:minorTickMark val="none"/>
        <c:tickLblPos val="nextTo"/>
        <c:crossAx val="532269832"/>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2.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'SC16'!$D$20</c:f>
              <c:numCache>
                <c:formatCode>General</c:formatCode>
                <c:ptCount val="1"/>
                <c:pt idx="0">
                  <c:v>90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32264344"/>
        <c:axId val="532270224"/>
      </c:scatterChart>
      <c:valAx>
        <c:axId val="532264344"/>
        <c:scaling>
          <c:orientation val="minMax"/>
          <c:max val="100"/>
          <c:min val="0"/>
        </c:scaling>
        <c:delete val="1"/>
        <c:axPos val="b"/>
        <c:numFmt formatCode="General" sourceLinked="1"/>
        <c:majorTickMark val="out"/>
        <c:minorTickMark val="none"/>
        <c:tickLblPos val="nextTo"/>
        <c:crossAx val="532270224"/>
        <c:crosses val="autoZero"/>
        <c:crossBetween val="midCat"/>
      </c:valAx>
      <c:valAx>
        <c:axId val="532270224"/>
        <c:scaling>
          <c:orientation val="minMax"/>
          <c:max val="2"/>
        </c:scaling>
        <c:delete val="1"/>
        <c:axPos val="l"/>
        <c:numFmt formatCode="General" sourceLinked="1"/>
        <c:majorTickMark val="out"/>
        <c:minorTickMark val="none"/>
        <c:tickLblPos val="nextTo"/>
        <c:crossAx val="532264344"/>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3.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'SC16'!$D$24</c:f>
              <c:numCache>
                <c:formatCode>General</c:formatCode>
                <c:ptCount val="1"/>
                <c:pt idx="0">
                  <c:v>85</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32265128"/>
        <c:axId val="532270616"/>
      </c:scatterChart>
      <c:valAx>
        <c:axId val="532265128"/>
        <c:scaling>
          <c:orientation val="minMax"/>
          <c:max val="100"/>
          <c:min val="0"/>
        </c:scaling>
        <c:delete val="1"/>
        <c:axPos val="b"/>
        <c:numFmt formatCode="General" sourceLinked="1"/>
        <c:majorTickMark val="out"/>
        <c:minorTickMark val="none"/>
        <c:tickLblPos val="nextTo"/>
        <c:crossAx val="532270616"/>
        <c:crosses val="autoZero"/>
        <c:crossBetween val="midCat"/>
      </c:valAx>
      <c:valAx>
        <c:axId val="532270616"/>
        <c:scaling>
          <c:orientation val="minMax"/>
          <c:max val="2"/>
        </c:scaling>
        <c:delete val="1"/>
        <c:axPos val="l"/>
        <c:numFmt formatCode="General" sourceLinked="1"/>
        <c:majorTickMark val="out"/>
        <c:minorTickMark val="none"/>
        <c:tickLblPos val="nextTo"/>
        <c:crossAx val="532265128"/>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4.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'SC16'!$D$26</c:f>
              <c:numCache>
                <c:formatCode>General</c:formatCode>
                <c:ptCount val="1"/>
                <c:pt idx="0">
                  <c:v>10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32271008"/>
        <c:axId val="532262384"/>
      </c:scatterChart>
      <c:valAx>
        <c:axId val="532271008"/>
        <c:scaling>
          <c:orientation val="minMax"/>
          <c:max val="100"/>
          <c:min val="0"/>
        </c:scaling>
        <c:delete val="1"/>
        <c:axPos val="b"/>
        <c:numFmt formatCode="General" sourceLinked="1"/>
        <c:majorTickMark val="out"/>
        <c:minorTickMark val="none"/>
        <c:tickLblPos val="nextTo"/>
        <c:crossAx val="532262384"/>
        <c:crosses val="autoZero"/>
        <c:crossBetween val="midCat"/>
      </c:valAx>
      <c:valAx>
        <c:axId val="532262384"/>
        <c:scaling>
          <c:orientation val="minMax"/>
          <c:max val="2"/>
        </c:scaling>
        <c:delete val="1"/>
        <c:axPos val="l"/>
        <c:numFmt formatCode="General" sourceLinked="1"/>
        <c:majorTickMark val="out"/>
        <c:minorTickMark val="none"/>
        <c:tickLblPos val="nextTo"/>
        <c:crossAx val="532271008"/>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5.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'SC16'!$D$28</c:f>
              <c:numCache>
                <c:formatCode>General</c:formatCode>
                <c:ptCount val="1"/>
                <c:pt idx="0">
                  <c:v>20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32268264"/>
        <c:axId val="532262776"/>
      </c:scatterChart>
      <c:valAx>
        <c:axId val="532268264"/>
        <c:scaling>
          <c:orientation val="minMax"/>
          <c:max val="100"/>
          <c:min val="0"/>
        </c:scaling>
        <c:delete val="1"/>
        <c:axPos val="b"/>
        <c:numFmt formatCode="General" sourceLinked="1"/>
        <c:majorTickMark val="out"/>
        <c:minorTickMark val="none"/>
        <c:tickLblPos val="nextTo"/>
        <c:crossAx val="532262776"/>
        <c:crosses val="autoZero"/>
        <c:crossBetween val="midCat"/>
      </c:valAx>
      <c:valAx>
        <c:axId val="532262776"/>
        <c:scaling>
          <c:orientation val="minMax"/>
          <c:max val="2"/>
        </c:scaling>
        <c:delete val="1"/>
        <c:axPos val="l"/>
        <c:numFmt formatCode="General" sourceLinked="1"/>
        <c:majorTickMark val="out"/>
        <c:minorTickMark val="none"/>
        <c:tickLblPos val="nextTo"/>
        <c:crossAx val="532268264"/>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6.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'SC16'!$D$30</c:f>
              <c:numCache>
                <c:formatCode>General</c:formatCode>
                <c:ptCount val="1"/>
                <c:pt idx="0">
                  <c:v>90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32265912"/>
        <c:axId val="532272184"/>
      </c:scatterChart>
      <c:valAx>
        <c:axId val="532265912"/>
        <c:scaling>
          <c:orientation val="minMax"/>
          <c:max val="100"/>
          <c:min val="0"/>
        </c:scaling>
        <c:delete val="1"/>
        <c:axPos val="b"/>
        <c:numFmt formatCode="General" sourceLinked="1"/>
        <c:majorTickMark val="out"/>
        <c:minorTickMark val="none"/>
        <c:tickLblPos val="nextTo"/>
        <c:crossAx val="532272184"/>
        <c:crosses val="autoZero"/>
        <c:crossBetween val="midCat"/>
      </c:valAx>
      <c:valAx>
        <c:axId val="532272184"/>
        <c:scaling>
          <c:orientation val="minMax"/>
          <c:max val="2"/>
        </c:scaling>
        <c:delete val="1"/>
        <c:axPos val="l"/>
        <c:numFmt formatCode="General" sourceLinked="1"/>
        <c:majorTickMark val="out"/>
        <c:minorTickMark val="none"/>
        <c:tickLblPos val="nextTo"/>
        <c:crossAx val="532265912"/>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7.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'SC16'!$D$32</c:f>
              <c:numCache>
                <c:formatCode>General</c:formatCode>
                <c:ptCount val="1"/>
                <c:pt idx="0">
                  <c:v>85</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32261992"/>
        <c:axId val="532265520"/>
      </c:scatterChart>
      <c:valAx>
        <c:axId val="532261992"/>
        <c:scaling>
          <c:orientation val="minMax"/>
          <c:max val="100"/>
          <c:min val="0"/>
        </c:scaling>
        <c:delete val="1"/>
        <c:axPos val="b"/>
        <c:numFmt formatCode="General" sourceLinked="1"/>
        <c:majorTickMark val="out"/>
        <c:minorTickMark val="none"/>
        <c:tickLblPos val="nextTo"/>
        <c:crossAx val="532265520"/>
        <c:crosses val="autoZero"/>
        <c:crossBetween val="midCat"/>
      </c:valAx>
      <c:valAx>
        <c:axId val="532265520"/>
        <c:scaling>
          <c:orientation val="minMax"/>
          <c:max val="2"/>
        </c:scaling>
        <c:delete val="1"/>
        <c:axPos val="l"/>
        <c:numFmt formatCode="General" sourceLinked="1"/>
        <c:majorTickMark val="out"/>
        <c:minorTickMark val="none"/>
        <c:tickLblPos val="nextTo"/>
        <c:crossAx val="532261992"/>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8.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'SC16'!$D$41</c:f>
              <c:numCache>
                <c:formatCode>0%</c:formatCode>
                <c:ptCount val="1"/>
                <c:pt idx="0">
                  <c:v>0.2110340830113778</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32269048"/>
        <c:axId val="532266304"/>
      </c:scatterChart>
      <c:valAx>
        <c:axId val="532269048"/>
        <c:scaling>
          <c:orientation val="minMax"/>
          <c:max val="1"/>
          <c:min val="0"/>
        </c:scaling>
        <c:delete val="1"/>
        <c:axPos val="b"/>
        <c:numFmt formatCode="0%" sourceLinked="1"/>
        <c:majorTickMark val="out"/>
        <c:minorTickMark val="none"/>
        <c:tickLblPos val="nextTo"/>
        <c:crossAx val="532266304"/>
        <c:crosses val="autoZero"/>
        <c:crossBetween val="midCat"/>
      </c:valAx>
      <c:valAx>
        <c:axId val="532266304"/>
        <c:scaling>
          <c:orientation val="minMax"/>
          <c:max val="2"/>
        </c:scaling>
        <c:delete val="1"/>
        <c:axPos val="l"/>
        <c:numFmt formatCode="General" sourceLinked="1"/>
        <c:majorTickMark val="out"/>
        <c:minorTickMark val="none"/>
        <c:tickLblPos val="nextTo"/>
        <c:crossAx val="532269048"/>
        <c:crosses val="autoZero"/>
        <c:crossBetween val="midCat"/>
      </c:valAx>
      <c:spPr>
        <a:gradFill flip="none" rotWithShape="1">
          <a:gsLst>
            <a:gs pos="0">
              <a:srgbClr val="00B050"/>
            </a:gs>
            <a:gs pos="50000">
              <a:srgbClr val="FFC000"/>
            </a:gs>
            <a:gs pos="100000">
              <a:srgbClr val="FF000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9.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'SC16'!$D$43:$E$43</c:f>
              <c:numCache>
                <c:formatCode>0%</c:formatCode>
                <c:ptCount val="2"/>
                <c:pt idx="0">
                  <c:v>0.66581953885609624</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32271792"/>
        <c:axId val="532268656"/>
      </c:scatterChart>
      <c:valAx>
        <c:axId val="532271792"/>
        <c:scaling>
          <c:orientation val="minMax"/>
          <c:max val="1"/>
          <c:min val="0"/>
        </c:scaling>
        <c:delete val="1"/>
        <c:axPos val="b"/>
        <c:numFmt formatCode="0%" sourceLinked="1"/>
        <c:majorTickMark val="out"/>
        <c:minorTickMark val="none"/>
        <c:tickLblPos val="nextTo"/>
        <c:crossAx val="532268656"/>
        <c:crosses val="autoZero"/>
        <c:crossBetween val="midCat"/>
      </c:valAx>
      <c:valAx>
        <c:axId val="532268656"/>
        <c:scaling>
          <c:orientation val="minMax"/>
          <c:max val="2"/>
        </c:scaling>
        <c:delete val="1"/>
        <c:axPos val="l"/>
        <c:numFmt formatCode="General" sourceLinked="1"/>
        <c:majorTickMark val="out"/>
        <c:minorTickMark val="none"/>
        <c:tickLblPos val="nextTo"/>
        <c:crossAx val="532271792"/>
        <c:crosses val="autoZero"/>
        <c:crossBetween val="midCat"/>
      </c:valAx>
      <c:spPr>
        <a:gradFill flip="none" rotWithShape="1">
          <a:gsLst>
            <a:gs pos="0">
              <a:srgbClr val="00B050"/>
            </a:gs>
            <a:gs pos="50000">
              <a:srgbClr val="FFC000"/>
            </a:gs>
            <a:gs pos="100000">
              <a:srgbClr val="FF000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0.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'SC16'!$D$45:$E$45</c:f>
              <c:numCache>
                <c:formatCode>0%</c:formatCode>
                <c:ptCount val="2"/>
                <c:pt idx="0">
                  <c:v>0.72864351179620079</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32272968"/>
        <c:axId val="532261208"/>
      </c:scatterChart>
      <c:valAx>
        <c:axId val="532272968"/>
        <c:scaling>
          <c:orientation val="minMax"/>
          <c:max val="1"/>
          <c:min val="0"/>
        </c:scaling>
        <c:delete val="1"/>
        <c:axPos val="b"/>
        <c:numFmt formatCode="0%" sourceLinked="1"/>
        <c:majorTickMark val="out"/>
        <c:minorTickMark val="none"/>
        <c:tickLblPos val="nextTo"/>
        <c:crossAx val="532261208"/>
        <c:crosses val="autoZero"/>
        <c:crossBetween val="midCat"/>
      </c:valAx>
      <c:valAx>
        <c:axId val="532261208"/>
        <c:scaling>
          <c:orientation val="minMax"/>
          <c:max val="2"/>
        </c:scaling>
        <c:delete val="1"/>
        <c:axPos val="l"/>
        <c:numFmt formatCode="General" sourceLinked="1"/>
        <c:majorTickMark val="out"/>
        <c:minorTickMark val="none"/>
        <c:tickLblPos val="nextTo"/>
        <c:crossAx val="532272968"/>
        <c:crosses val="autoZero"/>
        <c:crossBetween val="midCat"/>
      </c:valAx>
      <c:spPr>
        <a:gradFill flip="none" rotWithShape="1">
          <a:gsLst>
            <a:gs pos="0">
              <a:srgbClr val="00B050"/>
            </a:gs>
            <a:gs pos="50000">
              <a:srgbClr val="FFC000"/>
            </a:gs>
            <a:gs pos="100000">
              <a:srgbClr val="FF000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1.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'SC17'!$D$22</c:f>
              <c:numCache>
                <c:formatCode>General</c:formatCode>
                <c:ptCount val="1"/>
                <c:pt idx="0">
                  <c:v>75</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32275712"/>
        <c:axId val="532276104"/>
      </c:scatterChart>
      <c:valAx>
        <c:axId val="532275712"/>
        <c:scaling>
          <c:orientation val="minMax"/>
          <c:max val="100"/>
          <c:min val="0"/>
        </c:scaling>
        <c:delete val="1"/>
        <c:axPos val="b"/>
        <c:numFmt formatCode="General" sourceLinked="1"/>
        <c:majorTickMark val="out"/>
        <c:minorTickMark val="none"/>
        <c:tickLblPos val="nextTo"/>
        <c:crossAx val="532276104"/>
        <c:crosses val="autoZero"/>
        <c:crossBetween val="midCat"/>
      </c:valAx>
      <c:valAx>
        <c:axId val="532276104"/>
        <c:scaling>
          <c:orientation val="minMax"/>
          <c:max val="2"/>
        </c:scaling>
        <c:delete val="1"/>
        <c:axPos val="l"/>
        <c:numFmt formatCode="General" sourceLinked="1"/>
        <c:majorTickMark val="out"/>
        <c:minorTickMark val="none"/>
        <c:tickLblPos val="nextTo"/>
        <c:crossAx val="532275712"/>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2.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'SC17'!$D$20</c:f>
              <c:numCache>
                <c:formatCode>General</c:formatCode>
                <c:ptCount val="1"/>
                <c:pt idx="0">
                  <c:v>70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32274536"/>
        <c:axId val="532276496"/>
      </c:scatterChart>
      <c:valAx>
        <c:axId val="532274536"/>
        <c:scaling>
          <c:orientation val="minMax"/>
          <c:max val="100"/>
          <c:min val="0"/>
        </c:scaling>
        <c:delete val="1"/>
        <c:axPos val="b"/>
        <c:numFmt formatCode="General" sourceLinked="1"/>
        <c:majorTickMark val="out"/>
        <c:minorTickMark val="none"/>
        <c:tickLblPos val="nextTo"/>
        <c:crossAx val="532276496"/>
        <c:crosses val="autoZero"/>
        <c:crossBetween val="midCat"/>
      </c:valAx>
      <c:valAx>
        <c:axId val="532276496"/>
        <c:scaling>
          <c:orientation val="minMax"/>
          <c:max val="2"/>
        </c:scaling>
        <c:delete val="1"/>
        <c:axPos val="l"/>
        <c:numFmt formatCode="General" sourceLinked="1"/>
        <c:majorTickMark val="out"/>
        <c:minorTickMark val="none"/>
        <c:tickLblPos val="nextTo"/>
        <c:crossAx val="532274536"/>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3.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'SC17'!$D$24</c:f>
              <c:numCache>
                <c:formatCode>General</c:formatCode>
                <c:ptCount val="1"/>
                <c:pt idx="0">
                  <c:v>40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32273360"/>
        <c:axId val="532273752"/>
      </c:scatterChart>
      <c:valAx>
        <c:axId val="532273360"/>
        <c:scaling>
          <c:orientation val="minMax"/>
          <c:max val="100"/>
          <c:min val="0"/>
        </c:scaling>
        <c:delete val="1"/>
        <c:axPos val="b"/>
        <c:numFmt formatCode="General" sourceLinked="1"/>
        <c:majorTickMark val="out"/>
        <c:minorTickMark val="none"/>
        <c:tickLblPos val="nextTo"/>
        <c:crossAx val="532273752"/>
        <c:crosses val="autoZero"/>
        <c:crossBetween val="midCat"/>
      </c:valAx>
      <c:valAx>
        <c:axId val="532273752"/>
        <c:scaling>
          <c:orientation val="minMax"/>
          <c:max val="2"/>
        </c:scaling>
        <c:delete val="1"/>
        <c:axPos val="l"/>
        <c:numFmt formatCode="General" sourceLinked="1"/>
        <c:majorTickMark val="out"/>
        <c:minorTickMark val="none"/>
        <c:tickLblPos val="nextTo"/>
        <c:crossAx val="532273360"/>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4.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'SC17'!$D$26</c:f>
              <c:numCache>
                <c:formatCode>General</c:formatCode>
                <c:ptCount val="1"/>
                <c:pt idx="0">
                  <c:v>20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465795552"/>
        <c:axId val="465786928"/>
      </c:scatterChart>
      <c:valAx>
        <c:axId val="465795552"/>
        <c:scaling>
          <c:orientation val="minMax"/>
          <c:max val="100"/>
          <c:min val="0"/>
        </c:scaling>
        <c:delete val="1"/>
        <c:axPos val="b"/>
        <c:numFmt formatCode="General" sourceLinked="1"/>
        <c:majorTickMark val="out"/>
        <c:minorTickMark val="none"/>
        <c:tickLblPos val="nextTo"/>
        <c:crossAx val="465786928"/>
        <c:crosses val="autoZero"/>
        <c:crossBetween val="midCat"/>
      </c:valAx>
      <c:valAx>
        <c:axId val="465786928"/>
        <c:scaling>
          <c:orientation val="minMax"/>
          <c:max val="2"/>
        </c:scaling>
        <c:delete val="1"/>
        <c:axPos val="l"/>
        <c:numFmt formatCode="General" sourceLinked="1"/>
        <c:majorTickMark val="out"/>
        <c:minorTickMark val="none"/>
        <c:tickLblPos val="nextTo"/>
        <c:crossAx val="465795552"/>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5.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'SC17'!$D$28</c:f>
              <c:numCache>
                <c:formatCode>General</c:formatCode>
                <c:ptCount val="1"/>
                <c:pt idx="0">
                  <c:v>30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465795944"/>
        <c:axId val="465794376"/>
      </c:scatterChart>
      <c:valAx>
        <c:axId val="465795944"/>
        <c:scaling>
          <c:orientation val="minMax"/>
          <c:max val="100"/>
          <c:min val="0"/>
        </c:scaling>
        <c:delete val="1"/>
        <c:axPos val="b"/>
        <c:numFmt formatCode="General" sourceLinked="1"/>
        <c:majorTickMark val="out"/>
        <c:minorTickMark val="none"/>
        <c:tickLblPos val="nextTo"/>
        <c:crossAx val="465794376"/>
        <c:crosses val="autoZero"/>
        <c:crossBetween val="midCat"/>
      </c:valAx>
      <c:valAx>
        <c:axId val="465794376"/>
        <c:scaling>
          <c:orientation val="minMax"/>
          <c:max val="2"/>
        </c:scaling>
        <c:delete val="1"/>
        <c:axPos val="l"/>
        <c:numFmt formatCode="General" sourceLinked="1"/>
        <c:majorTickMark val="out"/>
        <c:minorTickMark val="none"/>
        <c:tickLblPos val="nextTo"/>
        <c:crossAx val="465795944"/>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6.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'SC17'!$D$30</c:f>
              <c:numCache>
                <c:formatCode>General</c:formatCode>
                <c:ptCount val="1"/>
                <c:pt idx="0">
                  <c:v>100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465793200"/>
        <c:axId val="465792808"/>
      </c:scatterChart>
      <c:valAx>
        <c:axId val="465793200"/>
        <c:scaling>
          <c:orientation val="minMax"/>
          <c:max val="100"/>
          <c:min val="0"/>
        </c:scaling>
        <c:delete val="1"/>
        <c:axPos val="b"/>
        <c:numFmt formatCode="General" sourceLinked="1"/>
        <c:majorTickMark val="out"/>
        <c:minorTickMark val="none"/>
        <c:tickLblPos val="nextTo"/>
        <c:crossAx val="465792808"/>
        <c:crosses val="autoZero"/>
        <c:crossBetween val="midCat"/>
      </c:valAx>
      <c:valAx>
        <c:axId val="465792808"/>
        <c:scaling>
          <c:orientation val="minMax"/>
          <c:max val="2"/>
        </c:scaling>
        <c:delete val="1"/>
        <c:axPos val="l"/>
        <c:numFmt formatCode="General" sourceLinked="1"/>
        <c:majorTickMark val="out"/>
        <c:minorTickMark val="none"/>
        <c:tickLblPos val="nextTo"/>
        <c:crossAx val="465793200"/>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7.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'SC17'!$D$32</c:f>
              <c:numCache>
                <c:formatCode>General</c:formatCode>
                <c:ptCount val="1"/>
                <c:pt idx="0">
                  <c:v>40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465785360"/>
        <c:axId val="465793592"/>
      </c:scatterChart>
      <c:valAx>
        <c:axId val="465785360"/>
        <c:scaling>
          <c:orientation val="minMax"/>
          <c:max val="100"/>
          <c:min val="0"/>
        </c:scaling>
        <c:delete val="1"/>
        <c:axPos val="b"/>
        <c:numFmt formatCode="General" sourceLinked="1"/>
        <c:majorTickMark val="out"/>
        <c:minorTickMark val="none"/>
        <c:tickLblPos val="nextTo"/>
        <c:crossAx val="465793592"/>
        <c:crosses val="autoZero"/>
        <c:crossBetween val="midCat"/>
      </c:valAx>
      <c:valAx>
        <c:axId val="465793592"/>
        <c:scaling>
          <c:orientation val="minMax"/>
          <c:max val="2"/>
        </c:scaling>
        <c:delete val="1"/>
        <c:axPos val="l"/>
        <c:numFmt formatCode="General" sourceLinked="1"/>
        <c:majorTickMark val="out"/>
        <c:minorTickMark val="none"/>
        <c:tickLblPos val="nextTo"/>
        <c:crossAx val="465785360"/>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8.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'SC17'!$D$41</c:f>
              <c:numCache>
                <c:formatCode>0%</c:formatCode>
                <c:ptCount val="1"/>
                <c:pt idx="0">
                  <c:v>0.20442653310191811</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465784968"/>
        <c:axId val="465790064"/>
      </c:scatterChart>
      <c:valAx>
        <c:axId val="465784968"/>
        <c:scaling>
          <c:orientation val="minMax"/>
          <c:max val="1"/>
          <c:min val="0"/>
        </c:scaling>
        <c:delete val="1"/>
        <c:axPos val="b"/>
        <c:numFmt formatCode="0%" sourceLinked="1"/>
        <c:majorTickMark val="out"/>
        <c:minorTickMark val="none"/>
        <c:tickLblPos val="nextTo"/>
        <c:crossAx val="465790064"/>
        <c:crosses val="autoZero"/>
        <c:crossBetween val="midCat"/>
      </c:valAx>
      <c:valAx>
        <c:axId val="465790064"/>
        <c:scaling>
          <c:orientation val="minMax"/>
          <c:max val="2"/>
        </c:scaling>
        <c:delete val="1"/>
        <c:axPos val="l"/>
        <c:numFmt formatCode="General" sourceLinked="1"/>
        <c:majorTickMark val="out"/>
        <c:minorTickMark val="none"/>
        <c:tickLblPos val="nextTo"/>
        <c:crossAx val="465784968"/>
        <c:crosses val="autoZero"/>
        <c:crossBetween val="midCat"/>
      </c:valAx>
      <c:spPr>
        <a:gradFill flip="none" rotWithShape="1">
          <a:gsLst>
            <a:gs pos="0">
              <a:srgbClr val="00B050"/>
            </a:gs>
            <a:gs pos="50000">
              <a:srgbClr val="FFC000"/>
            </a:gs>
            <a:gs pos="100000">
              <a:srgbClr val="FF000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9.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'SC17'!$D$43:$E$43</c:f>
              <c:numCache>
                <c:formatCode>0%</c:formatCode>
                <c:ptCount val="2"/>
                <c:pt idx="0">
                  <c:v>0.64497249950156732</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465787320"/>
        <c:axId val="465788104"/>
      </c:scatterChart>
      <c:valAx>
        <c:axId val="465787320"/>
        <c:scaling>
          <c:orientation val="minMax"/>
          <c:max val="1"/>
          <c:min val="0"/>
        </c:scaling>
        <c:delete val="1"/>
        <c:axPos val="b"/>
        <c:numFmt formatCode="0%" sourceLinked="1"/>
        <c:majorTickMark val="out"/>
        <c:minorTickMark val="none"/>
        <c:tickLblPos val="nextTo"/>
        <c:crossAx val="465788104"/>
        <c:crosses val="autoZero"/>
        <c:crossBetween val="midCat"/>
      </c:valAx>
      <c:valAx>
        <c:axId val="465788104"/>
        <c:scaling>
          <c:orientation val="minMax"/>
          <c:max val="2"/>
        </c:scaling>
        <c:delete val="1"/>
        <c:axPos val="l"/>
        <c:numFmt formatCode="General" sourceLinked="1"/>
        <c:majorTickMark val="out"/>
        <c:minorTickMark val="none"/>
        <c:tickLblPos val="nextTo"/>
        <c:crossAx val="465787320"/>
        <c:crosses val="autoZero"/>
        <c:crossBetween val="midCat"/>
      </c:valAx>
      <c:spPr>
        <a:gradFill flip="none" rotWithShape="1">
          <a:gsLst>
            <a:gs pos="0">
              <a:srgbClr val="00B050"/>
            </a:gs>
            <a:gs pos="50000">
              <a:srgbClr val="FFC000"/>
            </a:gs>
            <a:gs pos="100000">
              <a:srgbClr val="FF000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0.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'SC17'!$D$45:$E$45</c:f>
              <c:numCache>
                <c:formatCode>0%</c:formatCode>
                <c:ptCount val="2"/>
                <c:pt idx="0">
                  <c:v>0.70582943218547833</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465794768"/>
        <c:axId val="465788496"/>
      </c:scatterChart>
      <c:valAx>
        <c:axId val="465794768"/>
        <c:scaling>
          <c:orientation val="minMax"/>
          <c:max val="1"/>
          <c:min val="0"/>
        </c:scaling>
        <c:delete val="1"/>
        <c:axPos val="b"/>
        <c:numFmt formatCode="0%" sourceLinked="1"/>
        <c:majorTickMark val="out"/>
        <c:minorTickMark val="none"/>
        <c:tickLblPos val="nextTo"/>
        <c:crossAx val="465788496"/>
        <c:crosses val="autoZero"/>
        <c:crossBetween val="midCat"/>
      </c:valAx>
      <c:valAx>
        <c:axId val="465788496"/>
        <c:scaling>
          <c:orientation val="minMax"/>
          <c:max val="2"/>
        </c:scaling>
        <c:delete val="1"/>
        <c:axPos val="l"/>
        <c:numFmt formatCode="General" sourceLinked="1"/>
        <c:majorTickMark val="out"/>
        <c:minorTickMark val="none"/>
        <c:tickLblPos val="nextTo"/>
        <c:crossAx val="465794768"/>
        <c:crosses val="autoZero"/>
        <c:crossBetween val="midCat"/>
      </c:valAx>
      <c:spPr>
        <a:gradFill flip="none" rotWithShape="1">
          <a:gsLst>
            <a:gs pos="0">
              <a:srgbClr val="00B050"/>
            </a:gs>
            <a:gs pos="50000">
              <a:srgbClr val="FFC000"/>
            </a:gs>
            <a:gs pos="100000">
              <a:srgbClr val="FF000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1.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'SC18'!$D$22</c:f>
              <c:numCache>
                <c:formatCode>General</c:formatCode>
                <c:ptCount val="1"/>
                <c:pt idx="0">
                  <c:v>30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465786144"/>
        <c:axId val="465795160"/>
      </c:scatterChart>
      <c:valAx>
        <c:axId val="465786144"/>
        <c:scaling>
          <c:orientation val="minMax"/>
          <c:max val="100"/>
          <c:min val="0"/>
        </c:scaling>
        <c:delete val="1"/>
        <c:axPos val="b"/>
        <c:numFmt formatCode="General" sourceLinked="1"/>
        <c:majorTickMark val="out"/>
        <c:minorTickMark val="none"/>
        <c:tickLblPos val="nextTo"/>
        <c:crossAx val="465795160"/>
        <c:crosses val="autoZero"/>
        <c:crossBetween val="midCat"/>
      </c:valAx>
      <c:valAx>
        <c:axId val="465795160"/>
        <c:scaling>
          <c:orientation val="minMax"/>
          <c:max val="2"/>
        </c:scaling>
        <c:delete val="1"/>
        <c:axPos val="l"/>
        <c:numFmt formatCode="General" sourceLinked="1"/>
        <c:majorTickMark val="out"/>
        <c:minorTickMark val="none"/>
        <c:tickLblPos val="nextTo"/>
        <c:crossAx val="465786144"/>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2.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'SC18'!$D$20</c:f>
              <c:numCache>
                <c:formatCode>General</c:formatCode>
                <c:ptCount val="1"/>
                <c:pt idx="0">
                  <c:v>80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465792416"/>
        <c:axId val="465788888"/>
      </c:scatterChart>
      <c:valAx>
        <c:axId val="465792416"/>
        <c:scaling>
          <c:orientation val="minMax"/>
          <c:max val="100"/>
          <c:min val="0"/>
        </c:scaling>
        <c:delete val="1"/>
        <c:axPos val="b"/>
        <c:numFmt formatCode="General" sourceLinked="1"/>
        <c:majorTickMark val="out"/>
        <c:minorTickMark val="none"/>
        <c:tickLblPos val="nextTo"/>
        <c:crossAx val="465788888"/>
        <c:crosses val="autoZero"/>
        <c:crossBetween val="midCat"/>
      </c:valAx>
      <c:valAx>
        <c:axId val="465788888"/>
        <c:scaling>
          <c:orientation val="minMax"/>
          <c:max val="2"/>
        </c:scaling>
        <c:delete val="1"/>
        <c:axPos val="l"/>
        <c:numFmt formatCode="General" sourceLinked="1"/>
        <c:majorTickMark val="out"/>
        <c:minorTickMark val="none"/>
        <c:tickLblPos val="nextTo"/>
        <c:crossAx val="465792416"/>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3.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'SC18'!$D$24</c:f>
              <c:numCache>
                <c:formatCode>General</c:formatCode>
                <c:ptCount val="1"/>
                <c:pt idx="0">
                  <c:v>50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465790848"/>
        <c:axId val="465791240"/>
      </c:scatterChart>
      <c:valAx>
        <c:axId val="465790848"/>
        <c:scaling>
          <c:orientation val="minMax"/>
          <c:max val="100"/>
          <c:min val="0"/>
        </c:scaling>
        <c:delete val="1"/>
        <c:axPos val="b"/>
        <c:numFmt formatCode="General" sourceLinked="1"/>
        <c:majorTickMark val="out"/>
        <c:minorTickMark val="none"/>
        <c:tickLblPos val="nextTo"/>
        <c:crossAx val="465791240"/>
        <c:crosses val="autoZero"/>
        <c:crossBetween val="midCat"/>
      </c:valAx>
      <c:valAx>
        <c:axId val="465791240"/>
        <c:scaling>
          <c:orientation val="minMax"/>
          <c:max val="2"/>
        </c:scaling>
        <c:delete val="1"/>
        <c:axPos val="l"/>
        <c:numFmt formatCode="General" sourceLinked="1"/>
        <c:majorTickMark val="out"/>
        <c:minorTickMark val="none"/>
        <c:tickLblPos val="nextTo"/>
        <c:crossAx val="465790848"/>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4.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'SC18'!$D$26</c:f>
              <c:numCache>
                <c:formatCode>General</c:formatCode>
                <c:ptCount val="1"/>
                <c:pt idx="0">
                  <c:v>10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465800256"/>
        <c:axId val="465799472"/>
      </c:scatterChart>
      <c:valAx>
        <c:axId val="465800256"/>
        <c:scaling>
          <c:orientation val="minMax"/>
          <c:max val="100"/>
          <c:min val="0"/>
        </c:scaling>
        <c:delete val="1"/>
        <c:axPos val="b"/>
        <c:numFmt formatCode="General" sourceLinked="1"/>
        <c:majorTickMark val="out"/>
        <c:minorTickMark val="none"/>
        <c:tickLblPos val="nextTo"/>
        <c:crossAx val="465799472"/>
        <c:crosses val="autoZero"/>
        <c:crossBetween val="midCat"/>
      </c:valAx>
      <c:valAx>
        <c:axId val="465799472"/>
        <c:scaling>
          <c:orientation val="minMax"/>
          <c:max val="2"/>
        </c:scaling>
        <c:delete val="1"/>
        <c:axPos val="l"/>
        <c:numFmt formatCode="General" sourceLinked="1"/>
        <c:majorTickMark val="out"/>
        <c:minorTickMark val="none"/>
        <c:tickLblPos val="nextTo"/>
        <c:crossAx val="465800256"/>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5.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'SC18'!$D$28</c:f>
              <c:numCache>
                <c:formatCode>General</c:formatCode>
                <c:ptCount val="1"/>
                <c:pt idx="0">
                  <c:v>80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465797904"/>
        <c:axId val="465797120"/>
      </c:scatterChart>
      <c:valAx>
        <c:axId val="465797904"/>
        <c:scaling>
          <c:orientation val="minMax"/>
          <c:max val="100"/>
          <c:min val="0"/>
        </c:scaling>
        <c:delete val="1"/>
        <c:axPos val="b"/>
        <c:numFmt formatCode="General" sourceLinked="1"/>
        <c:majorTickMark val="out"/>
        <c:minorTickMark val="none"/>
        <c:tickLblPos val="nextTo"/>
        <c:crossAx val="465797120"/>
        <c:crosses val="autoZero"/>
        <c:crossBetween val="midCat"/>
      </c:valAx>
      <c:valAx>
        <c:axId val="465797120"/>
        <c:scaling>
          <c:orientation val="minMax"/>
          <c:max val="2"/>
        </c:scaling>
        <c:delete val="1"/>
        <c:axPos val="l"/>
        <c:numFmt formatCode="General" sourceLinked="1"/>
        <c:majorTickMark val="out"/>
        <c:minorTickMark val="none"/>
        <c:tickLblPos val="nextTo"/>
        <c:crossAx val="465797904"/>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6.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'SC18'!$D$30</c:f>
              <c:numCache>
                <c:formatCode>General</c:formatCode>
                <c:ptCount val="1"/>
                <c:pt idx="0">
                  <c:v>90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465798296"/>
        <c:axId val="465798688"/>
      </c:scatterChart>
      <c:valAx>
        <c:axId val="465798296"/>
        <c:scaling>
          <c:orientation val="minMax"/>
          <c:max val="100"/>
          <c:min val="0"/>
        </c:scaling>
        <c:delete val="1"/>
        <c:axPos val="b"/>
        <c:numFmt formatCode="General" sourceLinked="1"/>
        <c:majorTickMark val="out"/>
        <c:minorTickMark val="none"/>
        <c:tickLblPos val="nextTo"/>
        <c:crossAx val="465798688"/>
        <c:crosses val="autoZero"/>
        <c:crossBetween val="midCat"/>
      </c:valAx>
      <c:valAx>
        <c:axId val="465798688"/>
        <c:scaling>
          <c:orientation val="minMax"/>
          <c:max val="2"/>
        </c:scaling>
        <c:delete val="1"/>
        <c:axPos val="l"/>
        <c:numFmt formatCode="General" sourceLinked="1"/>
        <c:majorTickMark val="out"/>
        <c:minorTickMark val="none"/>
        <c:tickLblPos val="nextTo"/>
        <c:crossAx val="465798296"/>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7.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'SC18'!$D$32</c:f>
              <c:numCache>
                <c:formatCode>General</c:formatCode>
                <c:ptCount val="1"/>
                <c:pt idx="0">
                  <c:v>80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34148816"/>
        <c:axId val="534143328"/>
      </c:scatterChart>
      <c:valAx>
        <c:axId val="534148816"/>
        <c:scaling>
          <c:orientation val="minMax"/>
          <c:max val="100"/>
          <c:min val="0"/>
        </c:scaling>
        <c:delete val="1"/>
        <c:axPos val="b"/>
        <c:numFmt formatCode="General" sourceLinked="1"/>
        <c:majorTickMark val="out"/>
        <c:minorTickMark val="none"/>
        <c:tickLblPos val="nextTo"/>
        <c:crossAx val="534143328"/>
        <c:crosses val="autoZero"/>
        <c:crossBetween val="midCat"/>
      </c:valAx>
      <c:valAx>
        <c:axId val="534143328"/>
        <c:scaling>
          <c:orientation val="minMax"/>
          <c:max val="2"/>
        </c:scaling>
        <c:delete val="1"/>
        <c:axPos val="l"/>
        <c:numFmt formatCode="General" sourceLinked="1"/>
        <c:majorTickMark val="out"/>
        <c:minorTickMark val="none"/>
        <c:tickLblPos val="nextTo"/>
        <c:crossAx val="534148816"/>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8.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'SC18'!$D$41</c:f>
              <c:numCache>
                <c:formatCode>0%</c:formatCode>
                <c:ptCount val="1"/>
                <c:pt idx="0">
                  <c:v>0.20936521578020739</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34148032"/>
        <c:axId val="534144504"/>
      </c:scatterChart>
      <c:valAx>
        <c:axId val="534148032"/>
        <c:scaling>
          <c:orientation val="minMax"/>
          <c:max val="1"/>
          <c:min val="0"/>
        </c:scaling>
        <c:delete val="1"/>
        <c:axPos val="b"/>
        <c:numFmt formatCode="0%" sourceLinked="1"/>
        <c:majorTickMark val="out"/>
        <c:minorTickMark val="none"/>
        <c:tickLblPos val="nextTo"/>
        <c:crossAx val="534144504"/>
        <c:crosses val="autoZero"/>
        <c:crossBetween val="midCat"/>
      </c:valAx>
      <c:valAx>
        <c:axId val="534144504"/>
        <c:scaling>
          <c:orientation val="minMax"/>
          <c:max val="2"/>
        </c:scaling>
        <c:delete val="1"/>
        <c:axPos val="l"/>
        <c:numFmt formatCode="General" sourceLinked="1"/>
        <c:majorTickMark val="out"/>
        <c:minorTickMark val="none"/>
        <c:tickLblPos val="nextTo"/>
        <c:crossAx val="534148032"/>
        <c:crosses val="autoZero"/>
        <c:crossBetween val="midCat"/>
      </c:valAx>
      <c:spPr>
        <a:gradFill flip="none" rotWithShape="1">
          <a:gsLst>
            <a:gs pos="0">
              <a:srgbClr val="00B050"/>
            </a:gs>
            <a:gs pos="50000">
              <a:srgbClr val="FFC000"/>
            </a:gs>
            <a:gs pos="100000">
              <a:srgbClr val="FF000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9.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'SC18'!$D$43:$E$43</c:f>
              <c:numCache>
                <c:formatCode>0%</c:formatCode>
                <c:ptCount val="2"/>
                <c:pt idx="0">
                  <c:v>0.66055420733042947</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34144896"/>
        <c:axId val="534139800"/>
      </c:scatterChart>
      <c:valAx>
        <c:axId val="534144896"/>
        <c:scaling>
          <c:orientation val="minMax"/>
          <c:max val="1"/>
          <c:min val="0"/>
        </c:scaling>
        <c:delete val="1"/>
        <c:axPos val="b"/>
        <c:numFmt formatCode="0%" sourceLinked="1"/>
        <c:majorTickMark val="out"/>
        <c:minorTickMark val="none"/>
        <c:tickLblPos val="nextTo"/>
        <c:crossAx val="534139800"/>
        <c:crosses val="autoZero"/>
        <c:crossBetween val="midCat"/>
      </c:valAx>
      <c:valAx>
        <c:axId val="534139800"/>
        <c:scaling>
          <c:orientation val="minMax"/>
          <c:max val="2"/>
        </c:scaling>
        <c:delete val="1"/>
        <c:axPos val="l"/>
        <c:numFmt formatCode="General" sourceLinked="1"/>
        <c:majorTickMark val="out"/>
        <c:minorTickMark val="none"/>
        <c:tickLblPos val="nextTo"/>
        <c:crossAx val="534144896"/>
        <c:crosses val="autoZero"/>
        <c:crossBetween val="midCat"/>
      </c:valAx>
      <c:spPr>
        <a:gradFill flip="none" rotWithShape="1">
          <a:gsLst>
            <a:gs pos="0">
              <a:srgbClr val="00B050"/>
            </a:gs>
            <a:gs pos="50000">
              <a:srgbClr val="FFC000"/>
            </a:gs>
            <a:gs pos="100000">
              <a:srgbClr val="FF000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0.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'SC18'!$D$45:$E$45</c:f>
              <c:numCache>
                <c:formatCode>0%</c:formatCode>
                <c:ptCount val="2"/>
                <c:pt idx="0">
                  <c:v>0.72288136540406533</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34142936"/>
        <c:axId val="534142152"/>
      </c:scatterChart>
      <c:valAx>
        <c:axId val="534142936"/>
        <c:scaling>
          <c:orientation val="minMax"/>
          <c:max val="1"/>
          <c:min val="0"/>
        </c:scaling>
        <c:delete val="1"/>
        <c:axPos val="b"/>
        <c:numFmt formatCode="0%" sourceLinked="1"/>
        <c:majorTickMark val="out"/>
        <c:minorTickMark val="none"/>
        <c:tickLblPos val="nextTo"/>
        <c:crossAx val="534142152"/>
        <c:crosses val="autoZero"/>
        <c:crossBetween val="midCat"/>
      </c:valAx>
      <c:valAx>
        <c:axId val="534142152"/>
        <c:scaling>
          <c:orientation val="minMax"/>
          <c:max val="2"/>
        </c:scaling>
        <c:delete val="1"/>
        <c:axPos val="l"/>
        <c:numFmt formatCode="General" sourceLinked="1"/>
        <c:majorTickMark val="out"/>
        <c:minorTickMark val="none"/>
        <c:tickLblPos val="nextTo"/>
        <c:crossAx val="534142936"/>
        <c:crosses val="autoZero"/>
        <c:crossBetween val="midCat"/>
      </c:valAx>
      <c:spPr>
        <a:gradFill flip="none" rotWithShape="1">
          <a:gsLst>
            <a:gs pos="0">
              <a:srgbClr val="00B050"/>
            </a:gs>
            <a:gs pos="50000">
              <a:srgbClr val="FFC000"/>
            </a:gs>
            <a:gs pos="100000">
              <a:srgbClr val="FF000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1.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'SC19'!$D$22</c:f>
              <c:numCache>
                <c:formatCode>General</c:formatCode>
                <c:ptCount val="1"/>
                <c:pt idx="0">
                  <c:v>65</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34140192"/>
        <c:axId val="534149208"/>
      </c:scatterChart>
      <c:valAx>
        <c:axId val="534140192"/>
        <c:scaling>
          <c:orientation val="minMax"/>
          <c:max val="100"/>
          <c:min val="0"/>
        </c:scaling>
        <c:delete val="1"/>
        <c:axPos val="b"/>
        <c:numFmt formatCode="General" sourceLinked="1"/>
        <c:majorTickMark val="out"/>
        <c:minorTickMark val="none"/>
        <c:tickLblPos val="nextTo"/>
        <c:crossAx val="534149208"/>
        <c:crosses val="autoZero"/>
        <c:crossBetween val="midCat"/>
      </c:valAx>
      <c:valAx>
        <c:axId val="534149208"/>
        <c:scaling>
          <c:orientation val="minMax"/>
          <c:max val="2"/>
        </c:scaling>
        <c:delete val="1"/>
        <c:axPos val="l"/>
        <c:numFmt formatCode="General" sourceLinked="1"/>
        <c:majorTickMark val="out"/>
        <c:minorTickMark val="none"/>
        <c:tickLblPos val="nextTo"/>
        <c:crossAx val="534140192"/>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2.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'SC19'!$D$20</c:f>
              <c:numCache>
                <c:formatCode>General</c:formatCode>
                <c:ptCount val="1"/>
                <c:pt idx="0">
                  <c:v>85</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34150776"/>
        <c:axId val="534145288"/>
      </c:scatterChart>
      <c:valAx>
        <c:axId val="534150776"/>
        <c:scaling>
          <c:orientation val="minMax"/>
          <c:max val="100"/>
          <c:min val="0"/>
        </c:scaling>
        <c:delete val="1"/>
        <c:axPos val="b"/>
        <c:numFmt formatCode="General" sourceLinked="1"/>
        <c:majorTickMark val="out"/>
        <c:minorTickMark val="none"/>
        <c:tickLblPos val="nextTo"/>
        <c:crossAx val="534145288"/>
        <c:crosses val="autoZero"/>
        <c:crossBetween val="midCat"/>
      </c:valAx>
      <c:valAx>
        <c:axId val="534145288"/>
        <c:scaling>
          <c:orientation val="minMax"/>
          <c:max val="2"/>
        </c:scaling>
        <c:delete val="1"/>
        <c:axPos val="l"/>
        <c:numFmt formatCode="General" sourceLinked="1"/>
        <c:majorTickMark val="out"/>
        <c:minorTickMark val="none"/>
        <c:tickLblPos val="nextTo"/>
        <c:crossAx val="534150776"/>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3.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'SC19'!$D$24</c:f>
              <c:numCache>
                <c:formatCode>General</c:formatCode>
                <c:ptCount val="1"/>
                <c:pt idx="0">
                  <c:v>70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34149600"/>
        <c:axId val="534149992"/>
      </c:scatterChart>
      <c:valAx>
        <c:axId val="534149600"/>
        <c:scaling>
          <c:orientation val="minMax"/>
          <c:max val="100"/>
          <c:min val="0"/>
        </c:scaling>
        <c:delete val="1"/>
        <c:axPos val="b"/>
        <c:numFmt formatCode="General" sourceLinked="1"/>
        <c:majorTickMark val="out"/>
        <c:minorTickMark val="none"/>
        <c:tickLblPos val="nextTo"/>
        <c:crossAx val="534149992"/>
        <c:crosses val="autoZero"/>
        <c:crossBetween val="midCat"/>
      </c:valAx>
      <c:valAx>
        <c:axId val="534149992"/>
        <c:scaling>
          <c:orientation val="minMax"/>
          <c:max val="2"/>
        </c:scaling>
        <c:delete val="1"/>
        <c:axPos val="l"/>
        <c:numFmt formatCode="General" sourceLinked="1"/>
        <c:majorTickMark val="out"/>
        <c:minorTickMark val="none"/>
        <c:tickLblPos val="nextTo"/>
        <c:crossAx val="534149600"/>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4.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'SC19'!$D$26</c:f>
              <c:numCache>
                <c:formatCode>General</c:formatCode>
                <c:ptCount val="1"/>
                <c:pt idx="0">
                  <c:v>60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34140976"/>
        <c:axId val="534141368"/>
      </c:scatterChart>
      <c:valAx>
        <c:axId val="534140976"/>
        <c:scaling>
          <c:orientation val="minMax"/>
          <c:max val="100"/>
          <c:min val="0"/>
        </c:scaling>
        <c:delete val="1"/>
        <c:axPos val="b"/>
        <c:numFmt formatCode="General" sourceLinked="1"/>
        <c:majorTickMark val="out"/>
        <c:minorTickMark val="none"/>
        <c:tickLblPos val="nextTo"/>
        <c:crossAx val="534141368"/>
        <c:crosses val="autoZero"/>
        <c:crossBetween val="midCat"/>
      </c:valAx>
      <c:valAx>
        <c:axId val="534141368"/>
        <c:scaling>
          <c:orientation val="minMax"/>
          <c:max val="2"/>
        </c:scaling>
        <c:delete val="1"/>
        <c:axPos val="l"/>
        <c:numFmt formatCode="General" sourceLinked="1"/>
        <c:majorTickMark val="out"/>
        <c:minorTickMark val="none"/>
        <c:tickLblPos val="nextTo"/>
        <c:crossAx val="534140976"/>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5.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'SC19'!$D$28</c:f>
              <c:numCache>
                <c:formatCode>General</c:formatCode>
                <c:ptCount val="1"/>
                <c:pt idx="0">
                  <c:v>100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34143720"/>
        <c:axId val="534144112"/>
      </c:scatterChart>
      <c:valAx>
        <c:axId val="534143720"/>
        <c:scaling>
          <c:orientation val="minMax"/>
          <c:max val="100"/>
          <c:min val="0"/>
        </c:scaling>
        <c:delete val="1"/>
        <c:axPos val="b"/>
        <c:numFmt formatCode="General" sourceLinked="1"/>
        <c:majorTickMark val="out"/>
        <c:minorTickMark val="none"/>
        <c:tickLblPos val="nextTo"/>
        <c:crossAx val="534144112"/>
        <c:crosses val="autoZero"/>
        <c:crossBetween val="midCat"/>
      </c:valAx>
      <c:valAx>
        <c:axId val="534144112"/>
        <c:scaling>
          <c:orientation val="minMax"/>
          <c:max val="2"/>
        </c:scaling>
        <c:delete val="1"/>
        <c:axPos val="l"/>
        <c:numFmt formatCode="General" sourceLinked="1"/>
        <c:majorTickMark val="out"/>
        <c:minorTickMark val="none"/>
        <c:tickLblPos val="nextTo"/>
        <c:crossAx val="534143720"/>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6.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'SC19'!$D$30</c:f>
              <c:numCache>
                <c:formatCode>General</c:formatCode>
                <c:ptCount val="1"/>
                <c:pt idx="0">
                  <c:v>100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34145680"/>
        <c:axId val="534146072"/>
      </c:scatterChart>
      <c:valAx>
        <c:axId val="534145680"/>
        <c:scaling>
          <c:orientation val="minMax"/>
          <c:max val="100"/>
          <c:min val="0"/>
        </c:scaling>
        <c:delete val="1"/>
        <c:axPos val="b"/>
        <c:numFmt formatCode="General" sourceLinked="1"/>
        <c:majorTickMark val="out"/>
        <c:minorTickMark val="none"/>
        <c:tickLblPos val="nextTo"/>
        <c:crossAx val="534146072"/>
        <c:crosses val="autoZero"/>
        <c:crossBetween val="midCat"/>
      </c:valAx>
      <c:valAx>
        <c:axId val="534146072"/>
        <c:scaling>
          <c:orientation val="minMax"/>
          <c:max val="2"/>
        </c:scaling>
        <c:delete val="1"/>
        <c:axPos val="l"/>
        <c:numFmt formatCode="General" sourceLinked="1"/>
        <c:majorTickMark val="out"/>
        <c:minorTickMark val="none"/>
        <c:tickLblPos val="nextTo"/>
        <c:crossAx val="534145680"/>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7.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'SC19'!$D$32</c:f>
              <c:numCache>
                <c:formatCode>General</c:formatCode>
                <c:ptCount val="1"/>
                <c:pt idx="0">
                  <c:v>80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34146464"/>
        <c:axId val="534146856"/>
      </c:scatterChart>
      <c:valAx>
        <c:axId val="534146464"/>
        <c:scaling>
          <c:orientation val="minMax"/>
          <c:max val="100"/>
          <c:min val="0"/>
        </c:scaling>
        <c:delete val="1"/>
        <c:axPos val="b"/>
        <c:numFmt formatCode="General" sourceLinked="1"/>
        <c:majorTickMark val="out"/>
        <c:minorTickMark val="none"/>
        <c:tickLblPos val="nextTo"/>
        <c:crossAx val="534146856"/>
        <c:crosses val="autoZero"/>
        <c:crossBetween val="midCat"/>
      </c:valAx>
      <c:valAx>
        <c:axId val="534146856"/>
        <c:scaling>
          <c:orientation val="minMax"/>
          <c:max val="2"/>
        </c:scaling>
        <c:delete val="1"/>
        <c:axPos val="l"/>
        <c:numFmt formatCode="General" sourceLinked="1"/>
        <c:majorTickMark val="out"/>
        <c:minorTickMark val="none"/>
        <c:tickLblPos val="nextTo"/>
        <c:crossAx val="534146464"/>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8.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'SC19'!$D$41</c:f>
              <c:numCache>
                <c:formatCode>0%</c:formatCode>
                <c:ptCount val="1"/>
                <c:pt idx="0">
                  <c:v>0.23854128417630913</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34151560"/>
        <c:axId val="534153128"/>
      </c:scatterChart>
      <c:valAx>
        <c:axId val="534151560"/>
        <c:scaling>
          <c:orientation val="minMax"/>
          <c:max val="1"/>
          <c:min val="0"/>
        </c:scaling>
        <c:delete val="1"/>
        <c:axPos val="b"/>
        <c:numFmt formatCode="0%" sourceLinked="1"/>
        <c:majorTickMark val="out"/>
        <c:minorTickMark val="none"/>
        <c:tickLblPos val="nextTo"/>
        <c:crossAx val="534153128"/>
        <c:crosses val="autoZero"/>
        <c:crossBetween val="midCat"/>
      </c:valAx>
      <c:valAx>
        <c:axId val="534153128"/>
        <c:scaling>
          <c:orientation val="minMax"/>
          <c:max val="2"/>
        </c:scaling>
        <c:delete val="1"/>
        <c:axPos val="l"/>
        <c:numFmt formatCode="General" sourceLinked="1"/>
        <c:majorTickMark val="out"/>
        <c:minorTickMark val="none"/>
        <c:tickLblPos val="nextTo"/>
        <c:crossAx val="534151560"/>
        <c:crosses val="autoZero"/>
        <c:crossBetween val="midCat"/>
      </c:valAx>
      <c:spPr>
        <a:gradFill flip="none" rotWithShape="1">
          <a:gsLst>
            <a:gs pos="0">
              <a:srgbClr val="00B050"/>
            </a:gs>
            <a:gs pos="50000">
              <a:srgbClr val="FFC000"/>
            </a:gs>
            <a:gs pos="100000">
              <a:srgbClr val="FF000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9.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'SC19'!$D$43:$E$43</c:f>
              <c:numCache>
                <c:formatCode>0%</c:formatCode>
                <c:ptCount val="2"/>
                <c:pt idx="0">
                  <c:v>0.7526056718518217</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34152344"/>
        <c:axId val="534153912"/>
      </c:scatterChart>
      <c:valAx>
        <c:axId val="534152344"/>
        <c:scaling>
          <c:orientation val="minMax"/>
          <c:max val="1"/>
          <c:min val="0"/>
        </c:scaling>
        <c:delete val="1"/>
        <c:axPos val="b"/>
        <c:numFmt formatCode="0%" sourceLinked="1"/>
        <c:majorTickMark val="out"/>
        <c:minorTickMark val="none"/>
        <c:tickLblPos val="nextTo"/>
        <c:crossAx val="534153912"/>
        <c:crosses val="autoZero"/>
        <c:crossBetween val="midCat"/>
      </c:valAx>
      <c:valAx>
        <c:axId val="534153912"/>
        <c:scaling>
          <c:orientation val="minMax"/>
          <c:max val="2"/>
        </c:scaling>
        <c:delete val="1"/>
        <c:axPos val="l"/>
        <c:numFmt formatCode="General" sourceLinked="1"/>
        <c:majorTickMark val="out"/>
        <c:minorTickMark val="none"/>
        <c:tickLblPos val="nextTo"/>
        <c:crossAx val="534152344"/>
        <c:crosses val="autoZero"/>
        <c:crossBetween val="midCat"/>
      </c:valAx>
      <c:spPr>
        <a:gradFill flip="none" rotWithShape="1">
          <a:gsLst>
            <a:gs pos="0">
              <a:srgbClr val="00B050"/>
            </a:gs>
            <a:gs pos="50000">
              <a:srgbClr val="FFC000"/>
            </a:gs>
            <a:gs pos="100000">
              <a:srgbClr val="FF000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90.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'SC19'!$D$45:$E$45</c:f>
              <c:numCache>
                <c:formatCode>0%</c:formatCode>
                <c:ptCount val="2"/>
                <c:pt idx="0">
                  <c:v>0.823618424713085</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34154696"/>
        <c:axId val="534152736"/>
      </c:scatterChart>
      <c:valAx>
        <c:axId val="534154696"/>
        <c:scaling>
          <c:orientation val="minMax"/>
          <c:max val="1"/>
          <c:min val="0"/>
        </c:scaling>
        <c:delete val="1"/>
        <c:axPos val="b"/>
        <c:numFmt formatCode="0%" sourceLinked="1"/>
        <c:majorTickMark val="out"/>
        <c:minorTickMark val="none"/>
        <c:tickLblPos val="nextTo"/>
        <c:crossAx val="534152736"/>
        <c:crosses val="autoZero"/>
        <c:crossBetween val="midCat"/>
      </c:valAx>
      <c:valAx>
        <c:axId val="534152736"/>
        <c:scaling>
          <c:orientation val="minMax"/>
          <c:max val="2"/>
        </c:scaling>
        <c:delete val="1"/>
        <c:axPos val="l"/>
        <c:numFmt formatCode="General" sourceLinked="1"/>
        <c:majorTickMark val="out"/>
        <c:minorTickMark val="none"/>
        <c:tickLblPos val="nextTo"/>
        <c:crossAx val="534154696"/>
        <c:crosses val="autoZero"/>
        <c:crossBetween val="midCat"/>
      </c:valAx>
      <c:spPr>
        <a:gradFill flip="none" rotWithShape="1">
          <a:gsLst>
            <a:gs pos="0">
              <a:srgbClr val="00B050"/>
            </a:gs>
            <a:gs pos="50000">
              <a:srgbClr val="FFC000"/>
            </a:gs>
            <a:gs pos="100000">
              <a:srgbClr val="FF000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91.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'SC20'!$D$22</c:f>
              <c:numCache>
                <c:formatCode>General</c:formatCode>
                <c:ptCount val="1"/>
                <c:pt idx="0">
                  <c:v>50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32008160"/>
        <c:axId val="532005808"/>
      </c:scatterChart>
      <c:valAx>
        <c:axId val="532008160"/>
        <c:scaling>
          <c:orientation val="minMax"/>
          <c:max val="100"/>
          <c:min val="0"/>
        </c:scaling>
        <c:delete val="1"/>
        <c:axPos val="b"/>
        <c:numFmt formatCode="General" sourceLinked="1"/>
        <c:majorTickMark val="out"/>
        <c:minorTickMark val="none"/>
        <c:tickLblPos val="nextTo"/>
        <c:crossAx val="532005808"/>
        <c:crosses val="autoZero"/>
        <c:crossBetween val="midCat"/>
      </c:valAx>
      <c:valAx>
        <c:axId val="532005808"/>
        <c:scaling>
          <c:orientation val="minMax"/>
          <c:max val="2"/>
        </c:scaling>
        <c:delete val="1"/>
        <c:axPos val="l"/>
        <c:numFmt formatCode="General" sourceLinked="1"/>
        <c:majorTickMark val="out"/>
        <c:minorTickMark val="none"/>
        <c:tickLblPos val="nextTo"/>
        <c:crossAx val="532008160"/>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92.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'SC20'!$D$20</c:f>
              <c:numCache>
                <c:formatCode>General</c:formatCode>
                <c:ptCount val="1"/>
                <c:pt idx="0">
                  <c:v>70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32006200"/>
        <c:axId val="532010120"/>
      </c:scatterChart>
      <c:valAx>
        <c:axId val="532006200"/>
        <c:scaling>
          <c:orientation val="minMax"/>
          <c:max val="100"/>
          <c:min val="0"/>
        </c:scaling>
        <c:delete val="1"/>
        <c:axPos val="b"/>
        <c:numFmt formatCode="General" sourceLinked="1"/>
        <c:majorTickMark val="out"/>
        <c:minorTickMark val="none"/>
        <c:tickLblPos val="nextTo"/>
        <c:crossAx val="532010120"/>
        <c:crosses val="autoZero"/>
        <c:crossBetween val="midCat"/>
      </c:valAx>
      <c:valAx>
        <c:axId val="532010120"/>
        <c:scaling>
          <c:orientation val="minMax"/>
          <c:max val="2"/>
        </c:scaling>
        <c:delete val="1"/>
        <c:axPos val="l"/>
        <c:numFmt formatCode="General" sourceLinked="1"/>
        <c:majorTickMark val="out"/>
        <c:minorTickMark val="none"/>
        <c:tickLblPos val="nextTo"/>
        <c:crossAx val="532006200"/>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93.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'SC20'!$D$24</c:f>
              <c:numCache>
                <c:formatCode>General</c:formatCode>
                <c:ptCount val="1"/>
                <c:pt idx="0">
                  <c:v>30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32004240"/>
        <c:axId val="531998752"/>
      </c:scatterChart>
      <c:valAx>
        <c:axId val="532004240"/>
        <c:scaling>
          <c:orientation val="minMax"/>
          <c:max val="100"/>
          <c:min val="0"/>
        </c:scaling>
        <c:delete val="1"/>
        <c:axPos val="b"/>
        <c:numFmt formatCode="General" sourceLinked="1"/>
        <c:majorTickMark val="out"/>
        <c:minorTickMark val="none"/>
        <c:tickLblPos val="nextTo"/>
        <c:crossAx val="531998752"/>
        <c:crosses val="autoZero"/>
        <c:crossBetween val="midCat"/>
      </c:valAx>
      <c:valAx>
        <c:axId val="531998752"/>
        <c:scaling>
          <c:orientation val="minMax"/>
          <c:max val="2"/>
        </c:scaling>
        <c:delete val="1"/>
        <c:axPos val="l"/>
        <c:numFmt formatCode="General" sourceLinked="1"/>
        <c:majorTickMark val="out"/>
        <c:minorTickMark val="none"/>
        <c:tickLblPos val="nextTo"/>
        <c:crossAx val="532004240"/>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94.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'SC20'!$D$26</c:f>
              <c:numCache>
                <c:formatCode>General</c:formatCode>
                <c:ptCount val="1"/>
                <c:pt idx="0">
                  <c:v>15</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32001104"/>
        <c:axId val="532009336"/>
      </c:scatterChart>
      <c:valAx>
        <c:axId val="532001104"/>
        <c:scaling>
          <c:orientation val="minMax"/>
          <c:max val="100"/>
          <c:min val="0"/>
        </c:scaling>
        <c:delete val="1"/>
        <c:axPos val="b"/>
        <c:numFmt formatCode="General" sourceLinked="1"/>
        <c:majorTickMark val="out"/>
        <c:minorTickMark val="none"/>
        <c:tickLblPos val="nextTo"/>
        <c:crossAx val="532009336"/>
        <c:crosses val="autoZero"/>
        <c:crossBetween val="midCat"/>
      </c:valAx>
      <c:valAx>
        <c:axId val="532009336"/>
        <c:scaling>
          <c:orientation val="minMax"/>
          <c:max val="2"/>
        </c:scaling>
        <c:delete val="1"/>
        <c:axPos val="l"/>
        <c:numFmt formatCode="General" sourceLinked="1"/>
        <c:majorTickMark val="out"/>
        <c:minorTickMark val="none"/>
        <c:tickLblPos val="nextTo"/>
        <c:crossAx val="532001104"/>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95.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'SC20'!$D$28</c:f>
              <c:numCache>
                <c:formatCode>General</c:formatCode>
                <c:ptCount val="1"/>
                <c:pt idx="0">
                  <c:v>40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31997968"/>
        <c:axId val="532007376"/>
      </c:scatterChart>
      <c:valAx>
        <c:axId val="531997968"/>
        <c:scaling>
          <c:orientation val="minMax"/>
          <c:max val="100"/>
          <c:min val="0"/>
        </c:scaling>
        <c:delete val="1"/>
        <c:axPos val="b"/>
        <c:numFmt formatCode="General" sourceLinked="1"/>
        <c:majorTickMark val="out"/>
        <c:minorTickMark val="none"/>
        <c:tickLblPos val="nextTo"/>
        <c:crossAx val="532007376"/>
        <c:crosses val="autoZero"/>
        <c:crossBetween val="midCat"/>
      </c:valAx>
      <c:valAx>
        <c:axId val="532007376"/>
        <c:scaling>
          <c:orientation val="minMax"/>
          <c:max val="2"/>
        </c:scaling>
        <c:delete val="1"/>
        <c:axPos val="l"/>
        <c:numFmt formatCode="General" sourceLinked="1"/>
        <c:majorTickMark val="out"/>
        <c:minorTickMark val="none"/>
        <c:tickLblPos val="nextTo"/>
        <c:crossAx val="531997968"/>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96.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'SC20'!$D$30</c:f>
              <c:numCache>
                <c:formatCode>General</c:formatCode>
                <c:ptCount val="1"/>
                <c:pt idx="0">
                  <c:v>80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31999536"/>
        <c:axId val="532006592"/>
      </c:scatterChart>
      <c:valAx>
        <c:axId val="531999536"/>
        <c:scaling>
          <c:orientation val="minMax"/>
          <c:max val="100"/>
          <c:min val="0"/>
        </c:scaling>
        <c:delete val="1"/>
        <c:axPos val="b"/>
        <c:numFmt formatCode="General" sourceLinked="1"/>
        <c:majorTickMark val="out"/>
        <c:minorTickMark val="none"/>
        <c:tickLblPos val="nextTo"/>
        <c:crossAx val="532006592"/>
        <c:crosses val="autoZero"/>
        <c:crossBetween val="midCat"/>
      </c:valAx>
      <c:valAx>
        <c:axId val="532006592"/>
        <c:scaling>
          <c:orientation val="minMax"/>
          <c:max val="2"/>
        </c:scaling>
        <c:delete val="1"/>
        <c:axPos val="l"/>
        <c:numFmt formatCode="General" sourceLinked="1"/>
        <c:majorTickMark val="out"/>
        <c:minorTickMark val="none"/>
        <c:tickLblPos val="nextTo"/>
        <c:crossAx val="531999536"/>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97.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'SC20'!$D$32</c:f>
              <c:numCache>
                <c:formatCode>General</c:formatCode>
                <c:ptCount val="1"/>
                <c:pt idx="0">
                  <c:v>50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31999928"/>
        <c:axId val="532007768"/>
      </c:scatterChart>
      <c:valAx>
        <c:axId val="531999928"/>
        <c:scaling>
          <c:orientation val="minMax"/>
          <c:max val="100"/>
          <c:min val="0"/>
        </c:scaling>
        <c:delete val="1"/>
        <c:axPos val="b"/>
        <c:numFmt formatCode="General" sourceLinked="1"/>
        <c:majorTickMark val="out"/>
        <c:minorTickMark val="none"/>
        <c:tickLblPos val="nextTo"/>
        <c:crossAx val="532007768"/>
        <c:crosses val="autoZero"/>
        <c:crossBetween val="midCat"/>
      </c:valAx>
      <c:valAx>
        <c:axId val="532007768"/>
        <c:scaling>
          <c:orientation val="minMax"/>
          <c:max val="2"/>
        </c:scaling>
        <c:delete val="1"/>
        <c:axPos val="l"/>
        <c:numFmt formatCode="General" sourceLinked="1"/>
        <c:majorTickMark val="out"/>
        <c:minorTickMark val="none"/>
        <c:tickLblPos val="nextTo"/>
        <c:crossAx val="531999928"/>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98.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'SC20'!$D$41</c:f>
              <c:numCache>
                <c:formatCode>0%</c:formatCode>
                <c:ptCount val="1"/>
                <c:pt idx="0">
                  <c:v>0.22211458520903268</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32003848"/>
        <c:axId val="532008552"/>
      </c:scatterChart>
      <c:valAx>
        <c:axId val="532003848"/>
        <c:scaling>
          <c:orientation val="minMax"/>
          <c:max val="1"/>
          <c:min val="0"/>
        </c:scaling>
        <c:delete val="1"/>
        <c:axPos val="b"/>
        <c:numFmt formatCode="0%" sourceLinked="1"/>
        <c:majorTickMark val="out"/>
        <c:minorTickMark val="none"/>
        <c:tickLblPos val="nextTo"/>
        <c:crossAx val="532008552"/>
        <c:crosses val="autoZero"/>
        <c:crossBetween val="midCat"/>
      </c:valAx>
      <c:valAx>
        <c:axId val="532008552"/>
        <c:scaling>
          <c:orientation val="minMax"/>
          <c:max val="2"/>
        </c:scaling>
        <c:delete val="1"/>
        <c:axPos val="l"/>
        <c:numFmt formatCode="General" sourceLinked="1"/>
        <c:majorTickMark val="out"/>
        <c:minorTickMark val="none"/>
        <c:tickLblPos val="nextTo"/>
        <c:crossAx val="532003848"/>
        <c:crosses val="autoZero"/>
        <c:crossBetween val="midCat"/>
      </c:valAx>
      <c:spPr>
        <a:gradFill flip="none" rotWithShape="1">
          <a:gsLst>
            <a:gs pos="0">
              <a:srgbClr val="00B050"/>
            </a:gs>
            <a:gs pos="50000">
              <a:srgbClr val="FFC000"/>
            </a:gs>
            <a:gs pos="100000">
              <a:srgbClr val="FF000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99.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'SC20'!$D$43:$E$43</c:f>
              <c:numCache>
                <c:formatCode>0%</c:formatCode>
                <c:ptCount val="2"/>
                <c:pt idx="0">
                  <c:v>0.70077889119511494</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32008944"/>
        <c:axId val="532003064"/>
      </c:scatterChart>
      <c:valAx>
        <c:axId val="532008944"/>
        <c:scaling>
          <c:orientation val="minMax"/>
          <c:max val="1"/>
          <c:min val="0"/>
        </c:scaling>
        <c:delete val="1"/>
        <c:axPos val="b"/>
        <c:numFmt formatCode="0%" sourceLinked="1"/>
        <c:majorTickMark val="out"/>
        <c:minorTickMark val="none"/>
        <c:tickLblPos val="nextTo"/>
        <c:crossAx val="532003064"/>
        <c:crosses val="autoZero"/>
        <c:crossBetween val="midCat"/>
      </c:valAx>
      <c:valAx>
        <c:axId val="532003064"/>
        <c:scaling>
          <c:orientation val="minMax"/>
          <c:max val="2"/>
        </c:scaling>
        <c:delete val="1"/>
        <c:axPos val="l"/>
        <c:numFmt formatCode="General" sourceLinked="1"/>
        <c:majorTickMark val="out"/>
        <c:minorTickMark val="none"/>
        <c:tickLblPos val="nextTo"/>
        <c:crossAx val="532008944"/>
        <c:crosses val="autoZero"/>
        <c:crossBetween val="midCat"/>
      </c:valAx>
      <c:spPr>
        <a:gradFill flip="none" rotWithShape="1">
          <a:gsLst>
            <a:gs pos="0">
              <a:srgbClr val="00B050"/>
            </a:gs>
            <a:gs pos="50000">
              <a:srgbClr val="FFC000"/>
            </a:gs>
            <a:gs pos="100000">
              <a:srgbClr val="FF000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00.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'SC20'!$D$45:$E$45</c:f>
              <c:numCache>
                <c:formatCode>0%</c:formatCode>
                <c:ptCount val="2"/>
                <c:pt idx="0">
                  <c:v>0.76690148377189093</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32000320"/>
        <c:axId val="532001888"/>
      </c:scatterChart>
      <c:valAx>
        <c:axId val="532000320"/>
        <c:scaling>
          <c:orientation val="minMax"/>
          <c:max val="1"/>
          <c:min val="0"/>
        </c:scaling>
        <c:delete val="1"/>
        <c:axPos val="b"/>
        <c:numFmt formatCode="0%" sourceLinked="1"/>
        <c:majorTickMark val="out"/>
        <c:minorTickMark val="none"/>
        <c:tickLblPos val="nextTo"/>
        <c:crossAx val="532001888"/>
        <c:crosses val="autoZero"/>
        <c:crossBetween val="midCat"/>
      </c:valAx>
      <c:valAx>
        <c:axId val="532001888"/>
        <c:scaling>
          <c:orientation val="minMax"/>
          <c:max val="2"/>
        </c:scaling>
        <c:delete val="1"/>
        <c:axPos val="l"/>
        <c:numFmt formatCode="General" sourceLinked="1"/>
        <c:majorTickMark val="out"/>
        <c:minorTickMark val="none"/>
        <c:tickLblPos val="nextTo"/>
        <c:crossAx val="532000320"/>
        <c:crosses val="autoZero"/>
        <c:crossBetween val="midCat"/>
      </c:valAx>
      <c:spPr>
        <a:gradFill flip="none" rotWithShape="1">
          <a:gsLst>
            <a:gs pos="0">
              <a:srgbClr val="00B050"/>
            </a:gs>
            <a:gs pos="50000">
              <a:srgbClr val="FFC000"/>
            </a:gs>
            <a:gs pos="100000">
              <a:srgbClr val="FF000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01.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'SC21'!$D$22</c:f>
              <c:numCache>
                <c:formatCode>General</c:formatCode>
                <c:ptCount val="1"/>
                <c:pt idx="0">
                  <c:v>70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32003456"/>
        <c:axId val="532012080"/>
      </c:scatterChart>
      <c:valAx>
        <c:axId val="532003456"/>
        <c:scaling>
          <c:orientation val="minMax"/>
          <c:max val="100"/>
          <c:min val="0"/>
        </c:scaling>
        <c:delete val="1"/>
        <c:axPos val="b"/>
        <c:numFmt formatCode="General" sourceLinked="1"/>
        <c:majorTickMark val="out"/>
        <c:minorTickMark val="none"/>
        <c:tickLblPos val="nextTo"/>
        <c:crossAx val="532012080"/>
        <c:crosses val="autoZero"/>
        <c:crossBetween val="midCat"/>
      </c:valAx>
      <c:valAx>
        <c:axId val="532012080"/>
        <c:scaling>
          <c:orientation val="minMax"/>
          <c:max val="2"/>
        </c:scaling>
        <c:delete val="1"/>
        <c:axPos val="l"/>
        <c:numFmt formatCode="General" sourceLinked="1"/>
        <c:majorTickMark val="out"/>
        <c:minorTickMark val="none"/>
        <c:tickLblPos val="nextTo"/>
        <c:crossAx val="532003456"/>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02.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'SC21'!$D$20</c:f>
              <c:numCache>
                <c:formatCode>General</c:formatCode>
                <c:ptCount val="1"/>
                <c:pt idx="0">
                  <c:v>80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32010904"/>
        <c:axId val="532012864"/>
      </c:scatterChart>
      <c:valAx>
        <c:axId val="532010904"/>
        <c:scaling>
          <c:orientation val="minMax"/>
          <c:max val="100"/>
          <c:min val="0"/>
        </c:scaling>
        <c:delete val="1"/>
        <c:axPos val="b"/>
        <c:numFmt formatCode="General" sourceLinked="1"/>
        <c:majorTickMark val="out"/>
        <c:minorTickMark val="none"/>
        <c:tickLblPos val="nextTo"/>
        <c:crossAx val="532012864"/>
        <c:crosses val="autoZero"/>
        <c:crossBetween val="midCat"/>
      </c:valAx>
      <c:valAx>
        <c:axId val="532012864"/>
        <c:scaling>
          <c:orientation val="minMax"/>
          <c:max val="2"/>
        </c:scaling>
        <c:delete val="1"/>
        <c:axPos val="l"/>
        <c:numFmt formatCode="General" sourceLinked="1"/>
        <c:majorTickMark val="out"/>
        <c:minorTickMark val="none"/>
        <c:tickLblPos val="nextTo"/>
        <c:crossAx val="532010904"/>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03.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'SC21'!$D$24</c:f>
              <c:numCache>
                <c:formatCode>General</c:formatCode>
                <c:ptCount val="1"/>
                <c:pt idx="0">
                  <c:v>80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32011688"/>
        <c:axId val="532010512"/>
      </c:scatterChart>
      <c:valAx>
        <c:axId val="532011688"/>
        <c:scaling>
          <c:orientation val="minMax"/>
          <c:max val="100"/>
          <c:min val="0"/>
        </c:scaling>
        <c:delete val="1"/>
        <c:axPos val="b"/>
        <c:numFmt formatCode="General" sourceLinked="1"/>
        <c:majorTickMark val="out"/>
        <c:minorTickMark val="none"/>
        <c:tickLblPos val="nextTo"/>
        <c:crossAx val="532010512"/>
        <c:crosses val="autoZero"/>
        <c:crossBetween val="midCat"/>
      </c:valAx>
      <c:valAx>
        <c:axId val="532010512"/>
        <c:scaling>
          <c:orientation val="minMax"/>
          <c:max val="2"/>
        </c:scaling>
        <c:delete val="1"/>
        <c:axPos val="l"/>
        <c:numFmt formatCode="General" sourceLinked="1"/>
        <c:majorTickMark val="out"/>
        <c:minorTickMark val="none"/>
        <c:tickLblPos val="nextTo"/>
        <c:crossAx val="532011688"/>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04.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'SC21'!$D$26</c:f>
              <c:numCache>
                <c:formatCode>General</c:formatCode>
                <c:ptCount val="1"/>
                <c:pt idx="0">
                  <c:v>5</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32013648"/>
        <c:axId val="536399648"/>
      </c:scatterChart>
      <c:valAx>
        <c:axId val="532013648"/>
        <c:scaling>
          <c:orientation val="minMax"/>
          <c:max val="100"/>
          <c:min val="0"/>
        </c:scaling>
        <c:delete val="1"/>
        <c:axPos val="b"/>
        <c:numFmt formatCode="General" sourceLinked="1"/>
        <c:majorTickMark val="out"/>
        <c:minorTickMark val="none"/>
        <c:tickLblPos val="nextTo"/>
        <c:crossAx val="536399648"/>
        <c:crosses val="autoZero"/>
        <c:crossBetween val="midCat"/>
      </c:valAx>
      <c:valAx>
        <c:axId val="536399648"/>
        <c:scaling>
          <c:orientation val="minMax"/>
          <c:max val="2"/>
        </c:scaling>
        <c:delete val="1"/>
        <c:axPos val="l"/>
        <c:numFmt formatCode="General" sourceLinked="1"/>
        <c:majorTickMark val="out"/>
        <c:minorTickMark val="none"/>
        <c:tickLblPos val="nextTo"/>
        <c:crossAx val="532013648"/>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05.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'SC21'!$D$28</c:f>
              <c:numCache>
                <c:formatCode>General</c:formatCode>
                <c:ptCount val="1"/>
                <c:pt idx="0">
                  <c:v>80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36394552"/>
        <c:axId val="536399256"/>
      </c:scatterChart>
      <c:valAx>
        <c:axId val="536394552"/>
        <c:scaling>
          <c:orientation val="minMax"/>
          <c:max val="100"/>
          <c:min val="0"/>
        </c:scaling>
        <c:delete val="1"/>
        <c:axPos val="b"/>
        <c:numFmt formatCode="General" sourceLinked="1"/>
        <c:majorTickMark val="out"/>
        <c:minorTickMark val="none"/>
        <c:tickLblPos val="nextTo"/>
        <c:crossAx val="536399256"/>
        <c:crosses val="autoZero"/>
        <c:crossBetween val="midCat"/>
      </c:valAx>
      <c:valAx>
        <c:axId val="536399256"/>
        <c:scaling>
          <c:orientation val="minMax"/>
          <c:max val="2"/>
        </c:scaling>
        <c:delete val="1"/>
        <c:axPos val="l"/>
        <c:numFmt formatCode="General" sourceLinked="1"/>
        <c:majorTickMark val="out"/>
        <c:minorTickMark val="none"/>
        <c:tickLblPos val="nextTo"/>
        <c:crossAx val="536394552"/>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06.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'SC21'!$D$30</c:f>
              <c:numCache>
                <c:formatCode>General</c:formatCode>
                <c:ptCount val="1"/>
                <c:pt idx="0">
                  <c:v>100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36396512"/>
        <c:axId val="536398864"/>
      </c:scatterChart>
      <c:valAx>
        <c:axId val="536396512"/>
        <c:scaling>
          <c:orientation val="minMax"/>
          <c:max val="100"/>
          <c:min val="0"/>
        </c:scaling>
        <c:delete val="1"/>
        <c:axPos val="b"/>
        <c:numFmt formatCode="General" sourceLinked="1"/>
        <c:majorTickMark val="out"/>
        <c:minorTickMark val="none"/>
        <c:tickLblPos val="nextTo"/>
        <c:crossAx val="536398864"/>
        <c:crosses val="autoZero"/>
        <c:crossBetween val="midCat"/>
      </c:valAx>
      <c:valAx>
        <c:axId val="536398864"/>
        <c:scaling>
          <c:orientation val="minMax"/>
          <c:max val="2"/>
        </c:scaling>
        <c:delete val="1"/>
        <c:axPos val="l"/>
        <c:numFmt formatCode="General" sourceLinked="1"/>
        <c:majorTickMark val="out"/>
        <c:minorTickMark val="none"/>
        <c:tickLblPos val="nextTo"/>
        <c:crossAx val="536396512"/>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07.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'SC21'!$D$32</c:f>
              <c:numCache>
                <c:formatCode>General</c:formatCode>
                <c:ptCount val="1"/>
                <c:pt idx="0">
                  <c:v>70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36402784"/>
        <c:axId val="536400040"/>
      </c:scatterChart>
      <c:valAx>
        <c:axId val="536402784"/>
        <c:scaling>
          <c:orientation val="minMax"/>
          <c:max val="100"/>
          <c:min val="0"/>
        </c:scaling>
        <c:delete val="1"/>
        <c:axPos val="b"/>
        <c:numFmt formatCode="General" sourceLinked="1"/>
        <c:majorTickMark val="out"/>
        <c:minorTickMark val="none"/>
        <c:tickLblPos val="nextTo"/>
        <c:crossAx val="536400040"/>
        <c:crosses val="autoZero"/>
        <c:crossBetween val="midCat"/>
      </c:valAx>
      <c:valAx>
        <c:axId val="536400040"/>
        <c:scaling>
          <c:orientation val="minMax"/>
          <c:max val="2"/>
        </c:scaling>
        <c:delete val="1"/>
        <c:axPos val="l"/>
        <c:numFmt formatCode="General" sourceLinked="1"/>
        <c:majorTickMark val="out"/>
        <c:minorTickMark val="none"/>
        <c:tickLblPos val="nextTo"/>
        <c:crossAx val="536402784"/>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08.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'SC21'!$D$41</c:f>
              <c:numCache>
                <c:formatCode>0%</c:formatCode>
                <c:ptCount val="1"/>
                <c:pt idx="0">
                  <c:v>0.20685221221699143</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36398472"/>
        <c:axId val="536400824"/>
      </c:scatterChart>
      <c:valAx>
        <c:axId val="536398472"/>
        <c:scaling>
          <c:orientation val="minMax"/>
          <c:max val="1"/>
          <c:min val="0"/>
        </c:scaling>
        <c:delete val="1"/>
        <c:axPos val="b"/>
        <c:numFmt formatCode="0%" sourceLinked="1"/>
        <c:majorTickMark val="out"/>
        <c:minorTickMark val="none"/>
        <c:tickLblPos val="nextTo"/>
        <c:crossAx val="536400824"/>
        <c:crosses val="autoZero"/>
        <c:crossBetween val="midCat"/>
      </c:valAx>
      <c:valAx>
        <c:axId val="536400824"/>
        <c:scaling>
          <c:orientation val="minMax"/>
          <c:max val="2"/>
        </c:scaling>
        <c:delete val="1"/>
        <c:axPos val="l"/>
        <c:numFmt formatCode="General" sourceLinked="1"/>
        <c:majorTickMark val="out"/>
        <c:minorTickMark val="none"/>
        <c:tickLblPos val="nextTo"/>
        <c:crossAx val="536398472"/>
        <c:crosses val="autoZero"/>
        <c:crossBetween val="midCat"/>
      </c:valAx>
      <c:spPr>
        <a:gradFill flip="none" rotWithShape="1">
          <a:gsLst>
            <a:gs pos="0">
              <a:srgbClr val="00B050"/>
            </a:gs>
            <a:gs pos="50000">
              <a:srgbClr val="FFC000"/>
            </a:gs>
            <a:gs pos="100000">
              <a:srgbClr val="FF000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09.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'SC21'!$D$43:$E$43</c:f>
              <c:numCache>
                <c:formatCode>0%</c:formatCode>
                <c:ptCount val="2"/>
                <c:pt idx="0">
                  <c:v>0.65262559764933847</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36402000"/>
        <c:axId val="536393768"/>
      </c:scatterChart>
      <c:valAx>
        <c:axId val="536402000"/>
        <c:scaling>
          <c:orientation val="minMax"/>
          <c:max val="1"/>
          <c:min val="0"/>
        </c:scaling>
        <c:delete val="1"/>
        <c:axPos val="b"/>
        <c:numFmt formatCode="0%" sourceLinked="1"/>
        <c:majorTickMark val="out"/>
        <c:minorTickMark val="none"/>
        <c:tickLblPos val="nextTo"/>
        <c:crossAx val="536393768"/>
        <c:crosses val="autoZero"/>
        <c:crossBetween val="midCat"/>
      </c:valAx>
      <c:valAx>
        <c:axId val="536393768"/>
        <c:scaling>
          <c:orientation val="minMax"/>
          <c:max val="2"/>
        </c:scaling>
        <c:delete val="1"/>
        <c:axPos val="l"/>
        <c:numFmt formatCode="General" sourceLinked="1"/>
        <c:majorTickMark val="out"/>
        <c:minorTickMark val="none"/>
        <c:tickLblPos val="nextTo"/>
        <c:crossAx val="536402000"/>
        <c:crosses val="autoZero"/>
        <c:crossBetween val="midCat"/>
      </c:valAx>
      <c:spPr>
        <a:gradFill flip="none" rotWithShape="1">
          <a:gsLst>
            <a:gs pos="0">
              <a:srgbClr val="00B050"/>
            </a:gs>
            <a:gs pos="50000">
              <a:srgbClr val="FFC000"/>
            </a:gs>
            <a:gs pos="100000">
              <a:srgbClr val="FF000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10.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'SC21'!$D$45:$E$45</c:f>
              <c:numCache>
                <c:formatCode>0%</c:formatCode>
                <c:ptCount val="2"/>
                <c:pt idx="0">
                  <c:v>0.71420464496474489</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36403568"/>
        <c:axId val="536403960"/>
      </c:scatterChart>
      <c:valAx>
        <c:axId val="536403568"/>
        <c:scaling>
          <c:orientation val="minMax"/>
          <c:max val="1"/>
          <c:min val="0"/>
        </c:scaling>
        <c:delete val="1"/>
        <c:axPos val="b"/>
        <c:numFmt formatCode="0%" sourceLinked="1"/>
        <c:majorTickMark val="out"/>
        <c:minorTickMark val="none"/>
        <c:tickLblPos val="nextTo"/>
        <c:crossAx val="536403960"/>
        <c:crosses val="autoZero"/>
        <c:crossBetween val="midCat"/>
      </c:valAx>
      <c:valAx>
        <c:axId val="536403960"/>
        <c:scaling>
          <c:orientation val="minMax"/>
          <c:max val="2"/>
        </c:scaling>
        <c:delete val="1"/>
        <c:axPos val="l"/>
        <c:numFmt formatCode="General" sourceLinked="1"/>
        <c:majorTickMark val="out"/>
        <c:minorTickMark val="none"/>
        <c:tickLblPos val="nextTo"/>
        <c:crossAx val="536403568"/>
        <c:crosses val="autoZero"/>
        <c:crossBetween val="midCat"/>
      </c:valAx>
      <c:spPr>
        <a:gradFill flip="none" rotWithShape="1">
          <a:gsLst>
            <a:gs pos="0">
              <a:srgbClr val="00B050"/>
            </a:gs>
            <a:gs pos="50000">
              <a:srgbClr val="FFC000"/>
            </a:gs>
            <a:gs pos="100000">
              <a:srgbClr val="FF000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11.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'SC22'!$D$22</c:f>
              <c:numCache>
                <c:formatCode>General</c:formatCode>
                <c:ptCount val="1"/>
                <c:pt idx="0">
                  <c:v>75</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36392592"/>
        <c:axId val="536392984"/>
      </c:scatterChart>
      <c:valAx>
        <c:axId val="536392592"/>
        <c:scaling>
          <c:orientation val="minMax"/>
          <c:max val="100"/>
          <c:min val="0"/>
        </c:scaling>
        <c:delete val="1"/>
        <c:axPos val="b"/>
        <c:numFmt formatCode="General" sourceLinked="1"/>
        <c:majorTickMark val="out"/>
        <c:minorTickMark val="none"/>
        <c:tickLblPos val="nextTo"/>
        <c:crossAx val="536392984"/>
        <c:crosses val="autoZero"/>
        <c:crossBetween val="midCat"/>
      </c:valAx>
      <c:valAx>
        <c:axId val="536392984"/>
        <c:scaling>
          <c:orientation val="minMax"/>
          <c:max val="2"/>
        </c:scaling>
        <c:delete val="1"/>
        <c:axPos val="l"/>
        <c:numFmt formatCode="General" sourceLinked="1"/>
        <c:majorTickMark val="out"/>
        <c:minorTickMark val="none"/>
        <c:tickLblPos val="nextTo"/>
        <c:crossAx val="536392592"/>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12.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'SC22'!$D$20</c:f>
              <c:numCache>
                <c:formatCode>General</c:formatCode>
                <c:ptCount val="1"/>
                <c:pt idx="0">
                  <c:v>95</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36395336"/>
        <c:axId val="536395728"/>
      </c:scatterChart>
      <c:valAx>
        <c:axId val="536395336"/>
        <c:scaling>
          <c:orientation val="minMax"/>
          <c:max val="100"/>
          <c:min val="0"/>
        </c:scaling>
        <c:delete val="1"/>
        <c:axPos val="b"/>
        <c:numFmt formatCode="General" sourceLinked="1"/>
        <c:majorTickMark val="out"/>
        <c:minorTickMark val="none"/>
        <c:tickLblPos val="nextTo"/>
        <c:crossAx val="536395728"/>
        <c:crosses val="autoZero"/>
        <c:crossBetween val="midCat"/>
      </c:valAx>
      <c:valAx>
        <c:axId val="536395728"/>
        <c:scaling>
          <c:orientation val="minMax"/>
          <c:max val="2"/>
        </c:scaling>
        <c:delete val="1"/>
        <c:axPos val="l"/>
        <c:numFmt formatCode="General" sourceLinked="1"/>
        <c:majorTickMark val="out"/>
        <c:minorTickMark val="none"/>
        <c:tickLblPos val="nextTo"/>
        <c:crossAx val="536395336"/>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13.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'SC22'!$D$24</c:f>
              <c:numCache>
                <c:formatCode>General</c:formatCode>
                <c:ptCount val="1"/>
                <c:pt idx="0">
                  <c:v>90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36396904"/>
        <c:axId val="536397296"/>
      </c:scatterChart>
      <c:valAx>
        <c:axId val="536396904"/>
        <c:scaling>
          <c:orientation val="minMax"/>
          <c:max val="100"/>
          <c:min val="0"/>
        </c:scaling>
        <c:delete val="1"/>
        <c:axPos val="b"/>
        <c:numFmt formatCode="General" sourceLinked="1"/>
        <c:majorTickMark val="out"/>
        <c:minorTickMark val="none"/>
        <c:tickLblPos val="nextTo"/>
        <c:crossAx val="536397296"/>
        <c:crosses val="autoZero"/>
        <c:crossBetween val="midCat"/>
      </c:valAx>
      <c:valAx>
        <c:axId val="536397296"/>
        <c:scaling>
          <c:orientation val="minMax"/>
          <c:max val="2"/>
        </c:scaling>
        <c:delete val="1"/>
        <c:axPos val="l"/>
        <c:numFmt formatCode="General" sourceLinked="1"/>
        <c:majorTickMark val="out"/>
        <c:minorTickMark val="none"/>
        <c:tickLblPos val="nextTo"/>
        <c:crossAx val="536396904"/>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14.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'SC22'!$D$26</c:f>
              <c:numCache>
                <c:formatCode>General</c:formatCode>
                <c:ptCount val="1"/>
                <c:pt idx="0">
                  <c:v>80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36398080"/>
        <c:axId val="536405528"/>
      </c:scatterChart>
      <c:valAx>
        <c:axId val="536398080"/>
        <c:scaling>
          <c:orientation val="minMax"/>
          <c:max val="100"/>
          <c:min val="0"/>
        </c:scaling>
        <c:delete val="1"/>
        <c:axPos val="b"/>
        <c:numFmt formatCode="General" sourceLinked="1"/>
        <c:majorTickMark val="out"/>
        <c:minorTickMark val="none"/>
        <c:tickLblPos val="nextTo"/>
        <c:crossAx val="536405528"/>
        <c:crosses val="autoZero"/>
        <c:crossBetween val="midCat"/>
      </c:valAx>
      <c:valAx>
        <c:axId val="536405528"/>
        <c:scaling>
          <c:orientation val="minMax"/>
          <c:max val="2"/>
        </c:scaling>
        <c:delete val="1"/>
        <c:axPos val="l"/>
        <c:numFmt formatCode="General" sourceLinked="1"/>
        <c:majorTickMark val="out"/>
        <c:minorTickMark val="none"/>
        <c:tickLblPos val="nextTo"/>
        <c:crossAx val="536398080"/>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15.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'SC22'!$D$28</c:f>
              <c:numCache>
                <c:formatCode>General</c:formatCode>
                <c:ptCount val="1"/>
                <c:pt idx="0">
                  <c:v>50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36406312"/>
        <c:axId val="536406704"/>
      </c:scatterChart>
      <c:valAx>
        <c:axId val="536406312"/>
        <c:scaling>
          <c:orientation val="minMax"/>
          <c:max val="100"/>
          <c:min val="0"/>
        </c:scaling>
        <c:delete val="1"/>
        <c:axPos val="b"/>
        <c:numFmt formatCode="General" sourceLinked="1"/>
        <c:majorTickMark val="out"/>
        <c:minorTickMark val="none"/>
        <c:tickLblPos val="nextTo"/>
        <c:crossAx val="536406704"/>
        <c:crosses val="autoZero"/>
        <c:crossBetween val="midCat"/>
      </c:valAx>
      <c:valAx>
        <c:axId val="536406704"/>
        <c:scaling>
          <c:orientation val="minMax"/>
          <c:max val="2"/>
        </c:scaling>
        <c:delete val="1"/>
        <c:axPos val="l"/>
        <c:numFmt formatCode="General" sourceLinked="1"/>
        <c:majorTickMark val="out"/>
        <c:minorTickMark val="none"/>
        <c:tickLblPos val="nextTo"/>
        <c:crossAx val="536406312"/>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16.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'SC22'!$D$30</c:f>
              <c:numCache>
                <c:formatCode>General</c:formatCode>
                <c:ptCount val="1"/>
                <c:pt idx="0">
                  <c:v>100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36405920"/>
        <c:axId val="536407488"/>
      </c:scatterChart>
      <c:valAx>
        <c:axId val="536405920"/>
        <c:scaling>
          <c:orientation val="minMax"/>
          <c:max val="100"/>
          <c:min val="0"/>
        </c:scaling>
        <c:delete val="1"/>
        <c:axPos val="b"/>
        <c:numFmt formatCode="General" sourceLinked="1"/>
        <c:majorTickMark val="out"/>
        <c:minorTickMark val="none"/>
        <c:tickLblPos val="nextTo"/>
        <c:crossAx val="536407488"/>
        <c:crosses val="autoZero"/>
        <c:crossBetween val="midCat"/>
      </c:valAx>
      <c:valAx>
        <c:axId val="536407488"/>
        <c:scaling>
          <c:orientation val="minMax"/>
          <c:max val="2"/>
        </c:scaling>
        <c:delete val="1"/>
        <c:axPos val="l"/>
        <c:numFmt formatCode="General" sourceLinked="1"/>
        <c:majorTickMark val="out"/>
        <c:minorTickMark val="none"/>
        <c:tickLblPos val="nextTo"/>
        <c:crossAx val="536405920"/>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17.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'SC22'!$D$32</c:f>
              <c:numCache>
                <c:formatCode>General</c:formatCode>
                <c:ptCount val="1"/>
                <c:pt idx="0">
                  <c:v>90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36404744"/>
        <c:axId val="536405136"/>
      </c:scatterChart>
      <c:valAx>
        <c:axId val="536404744"/>
        <c:scaling>
          <c:orientation val="minMax"/>
          <c:max val="100"/>
          <c:min val="0"/>
        </c:scaling>
        <c:delete val="1"/>
        <c:axPos val="b"/>
        <c:numFmt formatCode="General" sourceLinked="1"/>
        <c:majorTickMark val="out"/>
        <c:minorTickMark val="none"/>
        <c:tickLblPos val="nextTo"/>
        <c:crossAx val="536405136"/>
        <c:crosses val="autoZero"/>
        <c:crossBetween val="midCat"/>
      </c:valAx>
      <c:valAx>
        <c:axId val="536405136"/>
        <c:scaling>
          <c:orientation val="minMax"/>
          <c:max val="2"/>
        </c:scaling>
        <c:delete val="1"/>
        <c:axPos val="l"/>
        <c:numFmt formatCode="General" sourceLinked="1"/>
        <c:majorTickMark val="out"/>
        <c:minorTickMark val="none"/>
        <c:tickLblPos val="nextTo"/>
        <c:crossAx val="536404744"/>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18.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'SC22'!$D$41</c:f>
              <c:numCache>
                <c:formatCode>0%</c:formatCode>
                <c:ptCount val="1"/>
                <c:pt idx="0">
                  <c:v>0.16513053143773054</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36861568"/>
        <c:axId val="536851768"/>
      </c:scatterChart>
      <c:valAx>
        <c:axId val="536861568"/>
        <c:scaling>
          <c:orientation val="minMax"/>
          <c:max val="1"/>
          <c:min val="0"/>
        </c:scaling>
        <c:delete val="1"/>
        <c:axPos val="b"/>
        <c:numFmt formatCode="0%" sourceLinked="1"/>
        <c:majorTickMark val="out"/>
        <c:minorTickMark val="none"/>
        <c:tickLblPos val="nextTo"/>
        <c:crossAx val="536851768"/>
        <c:crosses val="autoZero"/>
        <c:crossBetween val="midCat"/>
      </c:valAx>
      <c:valAx>
        <c:axId val="536851768"/>
        <c:scaling>
          <c:orientation val="minMax"/>
          <c:max val="2"/>
        </c:scaling>
        <c:delete val="1"/>
        <c:axPos val="l"/>
        <c:numFmt formatCode="General" sourceLinked="1"/>
        <c:majorTickMark val="out"/>
        <c:minorTickMark val="none"/>
        <c:tickLblPos val="nextTo"/>
        <c:crossAx val="536861568"/>
        <c:crosses val="autoZero"/>
        <c:crossBetween val="midCat"/>
      </c:valAx>
      <c:spPr>
        <a:gradFill flip="none" rotWithShape="1">
          <a:gsLst>
            <a:gs pos="0">
              <a:srgbClr val="00B050"/>
            </a:gs>
            <a:gs pos="50000">
              <a:srgbClr val="FFC000"/>
            </a:gs>
            <a:gs pos="100000">
              <a:srgbClr val="FF000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19.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'SC22'!$D$43:$E$43</c:f>
              <c:numCache>
                <c:formatCode>0%</c:formatCode>
                <c:ptCount val="2"/>
                <c:pt idx="0">
                  <c:v>0.52099230950767361</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36862744"/>
        <c:axId val="536854904"/>
      </c:scatterChart>
      <c:valAx>
        <c:axId val="536862744"/>
        <c:scaling>
          <c:orientation val="minMax"/>
          <c:max val="1"/>
          <c:min val="0"/>
        </c:scaling>
        <c:delete val="1"/>
        <c:axPos val="b"/>
        <c:numFmt formatCode="0%" sourceLinked="1"/>
        <c:majorTickMark val="out"/>
        <c:minorTickMark val="none"/>
        <c:tickLblPos val="nextTo"/>
        <c:crossAx val="536854904"/>
        <c:crosses val="autoZero"/>
        <c:crossBetween val="midCat"/>
      </c:valAx>
      <c:valAx>
        <c:axId val="536854904"/>
        <c:scaling>
          <c:orientation val="minMax"/>
          <c:max val="2"/>
        </c:scaling>
        <c:delete val="1"/>
        <c:axPos val="l"/>
        <c:numFmt formatCode="General" sourceLinked="1"/>
        <c:majorTickMark val="out"/>
        <c:minorTickMark val="none"/>
        <c:tickLblPos val="nextTo"/>
        <c:crossAx val="536862744"/>
        <c:crosses val="autoZero"/>
        <c:crossBetween val="midCat"/>
      </c:valAx>
      <c:spPr>
        <a:gradFill flip="none" rotWithShape="1">
          <a:gsLst>
            <a:gs pos="0">
              <a:srgbClr val="00B050"/>
            </a:gs>
            <a:gs pos="50000">
              <a:srgbClr val="FFC000"/>
            </a:gs>
            <a:gs pos="100000">
              <a:srgbClr val="FF000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20.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'SC22'!$D$45:$E$45</c:f>
              <c:numCache>
                <c:formatCode>0%</c:formatCode>
                <c:ptCount val="2"/>
                <c:pt idx="0">
                  <c:v>0.5701509851613582</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36852552"/>
        <c:axId val="536850592"/>
      </c:scatterChart>
      <c:valAx>
        <c:axId val="536852552"/>
        <c:scaling>
          <c:orientation val="minMax"/>
          <c:max val="1"/>
          <c:min val="0"/>
        </c:scaling>
        <c:delete val="1"/>
        <c:axPos val="b"/>
        <c:numFmt formatCode="0%" sourceLinked="1"/>
        <c:majorTickMark val="out"/>
        <c:minorTickMark val="none"/>
        <c:tickLblPos val="nextTo"/>
        <c:crossAx val="536850592"/>
        <c:crosses val="autoZero"/>
        <c:crossBetween val="midCat"/>
      </c:valAx>
      <c:valAx>
        <c:axId val="536850592"/>
        <c:scaling>
          <c:orientation val="minMax"/>
          <c:max val="2"/>
        </c:scaling>
        <c:delete val="1"/>
        <c:axPos val="l"/>
        <c:numFmt formatCode="General" sourceLinked="1"/>
        <c:majorTickMark val="out"/>
        <c:minorTickMark val="none"/>
        <c:tickLblPos val="nextTo"/>
        <c:crossAx val="536852552"/>
        <c:crosses val="autoZero"/>
        <c:crossBetween val="midCat"/>
      </c:valAx>
      <c:spPr>
        <a:gradFill flip="none" rotWithShape="1">
          <a:gsLst>
            <a:gs pos="0">
              <a:srgbClr val="00B050"/>
            </a:gs>
            <a:gs pos="50000">
              <a:srgbClr val="FFC000"/>
            </a:gs>
            <a:gs pos="100000">
              <a:srgbClr val="FF000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21.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'SC23'!$D$22</c:f>
              <c:numCache>
                <c:formatCode>General</c:formatCode>
                <c:ptCount val="1"/>
                <c:pt idx="0">
                  <c:v>75</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36862352"/>
        <c:axId val="536861176"/>
      </c:scatterChart>
      <c:valAx>
        <c:axId val="536862352"/>
        <c:scaling>
          <c:orientation val="minMax"/>
          <c:max val="100"/>
          <c:min val="0"/>
        </c:scaling>
        <c:delete val="1"/>
        <c:axPos val="b"/>
        <c:numFmt formatCode="General" sourceLinked="1"/>
        <c:majorTickMark val="out"/>
        <c:minorTickMark val="none"/>
        <c:tickLblPos val="nextTo"/>
        <c:crossAx val="536861176"/>
        <c:crosses val="autoZero"/>
        <c:crossBetween val="midCat"/>
      </c:valAx>
      <c:valAx>
        <c:axId val="536861176"/>
        <c:scaling>
          <c:orientation val="minMax"/>
          <c:max val="2"/>
        </c:scaling>
        <c:delete val="1"/>
        <c:axPos val="l"/>
        <c:numFmt formatCode="General" sourceLinked="1"/>
        <c:majorTickMark val="out"/>
        <c:minorTickMark val="none"/>
        <c:tickLblPos val="nextTo"/>
        <c:crossAx val="536862352"/>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22.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'SC23'!$D$20</c:f>
              <c:numCache>
                <c:formatCode>General</c:formatCode>
                <c:ptCount val="1"/>
                <c:pt idx="0">
                  <c:v>95</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36857648"/>
        <c:axId val="536860000"/>
      </c:scatterChart>
      <c:valAx>
        <c:axId val="536857648"/>
        <c:scaling>
          <c:orientation val="minMax"/>
          <c:max val="100"/>
          <c:min val="0"/>
        </c:scaling>
        <c:delete val="1"/>
        <c:axPos val="b"/>
        <c:numFmt formatCode="General" sourceLinked="1"/>
        <c:majorTickMark val="out"/>
        <c:minorTickMark val="none"/>
        <c:tickLblPos val="nextTo"/>
        <c:crossAx val="536860000"/>
        <c:crosses val="autoZero"/>
        <c:crossBetween val="midCat"/>
      </c:valAx>
      <c:valAx>
        <c:axId val="536860000"/>
        <c:scaling>
          <c:orientation val="minMax"/>
          <c:max val="2"/>
        </c:scaling>
        <c:delete val="1"/>
        <c:axPos val="l"/>
        <c:numFmt formatCode="General" sourceLinked="1"/>
        <c:majorTickMark val="out"/>
        <c:minorTickMark val="none"/>
        <c:tickLblPos val="nextTo"/>
        <c:crossAx val="536857648"/>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23.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'SC23'!$D$24</c:f>
              <c:numCache>
                <c:formatCode>General</c:formatCode>
                <c:ptCount val="1"/>
                <c:pt idx="0">
                  <c:v>90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36853336"/>
        <c:axId val="536854512"/>
      </c:scatterChart>
      <c:valAx>
        <c:axId val="536853336"/>
        <c:scaling>
          <c:orientation val="minMax"/>
          <c:max val="100"/>
          <c:min val="0"/>
        </c:scaling>
        <c:delete val="1"/>
        <c:axPos val="b"/>
        <c:numFmt formatCode="General" sourceLinked="1"/>
        <c:majorTickMark val="out"/>
        <c:minorTickMark val="none"/>
        <c:tickLblPos val="nextTo"/>
        <c:crossAx val="536854512"/>
        <c:crosses val="autoZero"/>
        <c:crossBetween val="midCat"/>
      </c:valAx>
      <c:valAx>
        <c:axId val="536854512"/>
        <c:scaling>
          <c:orientation val="minMax"/>
          <c:max val="2"/>
        </c:scaling>
        <c:delete val="1"/>
        <c:axPos val="l"/>
        <c:numFmt formatCode="General" sourceLinked="1"/>
        <c:majorTickMark val="out"/>
        <c:minorTickMark val="none"/>
        <c:tickLblPos val="nextTo"/>
        <c:crossAx val="536853336"/>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24.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'SC23'!$D$26</c:f>
              <c:numCache>
                <c:formatCode>General</c:formatCode>
                <c:ptCount val="1"/>
                <c:pt idx="0">
                  <c:v>85</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36853728"/>
        <c:axId val="536859608"/>
      </c:scatterChart>
      <c:valAx>
        <c:axId val="536853728"/>
        <c:scaling>
          <c:orientation val="minMax"/>
          <c:max val="100"/>
          <c:min val="0"/>
        </c:scaling>
        <c:delete val="1"/>
        <c:axPos val="b"/>
        <c:numFmt formatCode="General" sourceLinked="1"/>
        <c:majorTickMark val="out"/>
        <c:minorTickMark val="none"/>
        <c:tickLblPos val="nextTo"/>
        <c:crossAx val="536859608"/>
        <c:crosses val="autoZero"/>
        <c:crossBetween val="midCat"/>
      </c:valAx>
      <c:valAx>
        <c:axId val="536859608"/>
        <c:scaling>
          <c:orientation val="minMax"/>
          <c:max val="2"/>
        </c:scaling>
        <c:delete val="1"/>
        <c:axPos val="l"/>
        <c:numFmt formatCode="General" sourceLinked="1"/>
        <c:majorTickMark val="out"/>
        <c:minorTickMark val="none"/>
        <c:tickLblPos val="nextTo"/>
        <c:crossAx val="536853728"/>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25.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'SC23'!$D$28</c:f>
              <c:numCache>
                <c:formatCode>General</c:formatCode>
                <c:ptCount val="1"/>
                <c:pt idx="0">
                  <c:v>80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36856472"/>
        <c:axId val="536851376"/>
      </c:scatterChart>
      <c:valAx>
        <c:axId val="536856472"/>
        <c:scaling>
          <c:orientation val="minMax"/>
          <c:max val="100"/>
          <c:min val="0"/>
        </c:scaling>
        <c:delete val="1"/>
        <c:axPos val="b"/>
        <c:numFmt formatCode="General" sourceLinked="1"/>
        <c:majorTickMark val="out"/>
        <c:minorTickMark val="none"/>
        <c:tickLblPos val="nextTo"/>
        <c:crossAx val="536851376"/>
        <c:crosses val="autoZero"/>
        <c:crossBetween val="midCat"/>
      </c:valAx>
      <c:valAx>
        <c:axId val="536851376"/>
        <c:scaling>
          <c:orientation val="minMax"/>
          <c:max val="2"/>
        </c:scaling>
        <c:delete val="1"/>
        <c:axPos val="l"/>
        <c:numFmt formatCode="General" sourceLinked="1"/>
        <c:majorTickMark val="out"/>
        <c:minorTickMark val="none"/>
        <c:tickLblPos val="nextTo"/>
        <c:crossAx val="536856472"/>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26.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'SC23'!$D$30</c:f>
              <c:numCache>
                <c:formatCode>General</c:formatCode>
                <c:ptCount val="1"/>
                <c:pt idx="0">
                  <c:v>100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36854120"/>
        <c:axId val="536858432"/>
      </c:scatterChart>
      <c:valAx>
        <c:axId val="536854120"/>
        <c:scaling>
          <c:orientation val="minMax"/>
          <c:max val="100"/>
          <c:min val="0"/>
        </c:scaling>
        <c:delete val="1"/>
        <c:axPos val="b"/>
        <c:numFmt formatCode="General" sourceLinked="1"/>
        <c:majorTickMark val="out"/>
        <c:minorTickMark val="none"/>
        <c:tickLblPos val="nextTo"/>
        <c:crossAx val="536858432"/>
        <c:crosses val="autoZero"/>
        <c:crossBetween val="midCat"/>
      </c:valAx>
      <c:valAx>
        <c:axId val="536858432"/>
        <c:scaling>
          <c:orientation val="minMax"/>
          <c:max val="2"/>
        </c:scaling>
        <c:delete val="1"/>
        <c:axPos val="l"/>
        <c:numFmt formatCode="General" sourceLinked="1"/>
        <c:majorTickMark val="out"/>
        <c:minorTickMark val="none"/>
        <c:tickLblPos val="nextTo"/>
        <c:crossAx val="536854120"/>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27.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'SC23'!$D$32</c:f>
              <c:numCache>
                <c:formatCode>General</c:formatCode>
                <c:ptCount val="1"/>
                <c:pt idx="0">
                  <c:v>90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36860392"/>
        <c:axId val="536860784"/>
      </c:scatterChart>
      <c:valAx>
        <c:axId val="536860392"/>
        <c:scaling>
          <c:orientation val="minMax"/>
          <c:max val="100"/>
          <c:min val="0"/>
        </c:scaling>
        <c:delete val="1"/>
        <c:axPos val="b"/>
        <c:numFmt formatCode="General" sourceLinked="1"/>
        <c:majorTickMark val="out"/>
        <c:minorTickMark val="none"/>
        <c:tickLblPos val="nextTo"/>
        <c:crossAx val="536860784"/>
        <c:crosses val="autoZero"/>
        <c:crossBetween val="midCat"/>
      </c:valAx>
      <c:valAx>
        <c:axId val="536860784"/>
        <c:scaling>
          <c:orientation val="minMax"/>
          <c:max val="2"/>
        </c:scaling>
        <c:delete val="1"/>
        <c:axPos val="l"/>
        <c:numFmt formatCode="General" sourceLinked="1"/>
        <c:majorTickMark val="out"/>
        <c:minorTickMark val="none"/>
        <c:tickLblPos val="nextTo"/>
        <c:crossAx val="536860392"/>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28.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'SC23'!$D$41</c:f>
              <c:numCache>
                <c:formatCode>0%</c:formatCode>
                <c:ptCount val="1"/>
                <c:pt idx="0">
                  <c:v>0.14164995760382093</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36868232"/>
        <c:axId val="536871760"/>
      </c:scatterChart>
      <c:valAx>
        <c:axId val="536868232"/>
        <c:scaling>
          <c:orientation val="minMax"/>
          <c:max val="1"/>
          <c:min val="0"/>
        </c:scaling>
        <c:delete val="1"/>
        <c:axPos val="b"/>
        <c:numFmt formatCode="0%" sourceLinked="1"/>
        <c:majorTickMark val="out"/>
        <c:minorTickMark val="none"/>
        <c:tickLblPos val="nextTo"/>
        <c:crossAx val="536871760"/>
        <c:crosses val="autoZero"/>
        <c:crossBetween val="midCat"/>
      </c:valAx>
      <c:valAx>
        <c:axId val="536871760"/>
        <c:scaling>
          <c:orientation val="minMax"/>
          <c:max val="2"/>
        </c:scaling>
        <c:delete val="1"/>
        <c:axPos val="l"/>
        <c:numFmt formatCode="General" sourceLinked="1"/>
        <c:majorTickMark val="out"/>
        <c:minorTickMark val="none"/>
        <c:tickLblPos val="nextTo"/>
        <c:crossAx val="536868232"/>
        <c:crosses val="autoZero"/>
        <c:crossBetween val="midCat"/>
      </c:valAx>
      <c:spPr>
        <a:gradFill flip="none" rotWithShape="1">
          <a:gsLst>
            <a:gs pos="0">
              <a:srgbClr val="00B050"/>
            </a:gs>
            <a:gs pos="50000">
              <a:srgbClr val="FFC000"/>
            </a:gs>
            <a:gs pos="100000">
              <a:srgbClr val="FF000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29.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'SC23'!$D$43:$E$43</c:f>
              <c:numCache>
                <c:formatCode>0%</c:formatCode>
                <c:ptCount val="2"/>
                <c:pt idx="0">
                  <c:v>0.44691031943724818</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36863136"/>
        <c:axId val="536872152"/>
      </c:scatterChart>
      <c:valAx>
        <c:axId val="536863136"/>
        <c:scaling>
          <c:orientation val="minMax"/>
          <c:max val="1"/>
          <c:min val="0"/>
        </c:scaling>
        <c:delete val="1"/>
        <c:axPos val="b"/>
        <c:numFmt formatCode="0%" sourceLinked="1"/>
        <c:majorTickMark val="out"/>
        <c:minorTickMark val="none"/>
        <c:tickLblPos val="nextTo"/>
        <c:crossAx val="536872152"/>
        <c:crosses val="autoZero"/>
        <c:crossBetween val="midCat"/>
      </c:valAx>
      <c:valAx>
        <c:axId val="536872152"/>
        <c:scaling>
          <c:orientation val="minMax"/>
          <c:max val="2"/>
        </c:scaling>
        <c:delete val="1"/>
        <c:axPos val="l"/>
        <c:numFmt formatCode="General" sourceLinked="1"/>
        <c:majorTickMark val="out"/>
        <c:minorTickMark val="none"/>
        <c:tickLblPos val="nextTo"/>
        <c:crossAx val="536863136"/>
        <c:crosses val="autoZero"/>
        <c:crossBetween val="midCat"/>
      </c:valAx>
      <c:spPr>
        <a:gradFill flip="none" rotWithShape="1">
          <a:gsLst>
            <a:gs pos="0">
              <a:srgbClr val="00B050"/>
            </a:gs>
            <a:gs pos="50000">
              <a:srgbClr val="FFC000"/>
            </a:gs>
            <a:gs pos="100000">
              <a:srgbClr val="FF000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30.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'SC23'!$D$45:$E$45</c:f>
              <c:numCache>
                <c:formatCode>0%</c:formatCode>
                <c:ptCount val="2"/>
                <c:pt idx="0">
                  <c:v>0.48907892545805681</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36869016"/>
        <c:axId val="536866664"/>
      </c:scatterChart>
      <c:valAx>
        <c:axId val="536869016"/>
        <c:scaling>
          <c:orientation val="minMax"/>
          <c:max val="1"/>
          <c:min val="0"/>
        </c:scaling>
        <c:delete val="1"/>
        <c:axPos val="b"/>
        <c:numFmt formatCode="0%" sourceLinked="1"/>
        <c:majorTickMark val="out"/>
        <c:minorTickMark val="none"/>
        <c:tickLblPos val="nextTo"/>
        <c:crossAx val="536866664"/>
        <c:crosses val="autoZero"/>
        <c:crossBetween val="midCat"/>
      </c:valAx>
      <c:valAx>
        <c:axId val="536866664"/>
        <c:scaling>
          <c:orientation val="minMax"/>
          <c:max val="2"/>
        </c:scaling>
        <c:delete val="1"/>
        <c:axPos val="l"/>
        <c:numFmt formatCode="General" sourceLinked="1"/>
        <c:majorTickMark val="out"/>
        <c:minorTickMark val="none"/>
        <c:tickLblPos val="nextTo"/>
        <c:crossAx val="536869016"/>
        <c:crosses val="autoZero"/>
        <c:crossBetween val="midCat"/>
      </c:valAx>
      <c:spPr>
        <a:gradFill flip="none" rotWithShape="1">
          <a:gsLst>
            <a:gs pos="0">
              <a:srgbClr val="00B050"/>
            </a:gs>
            <a:gs pos="50000">
              <a:srgbClr val="FFC000"/>
            </a:gs>
            <a:gs pos="100000">
              <a:srgbClr val="FF000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9.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0.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9.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0.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9.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0.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9.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50.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5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5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5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5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5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5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5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5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59.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60.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6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6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6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6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6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6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6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6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69.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70.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7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7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7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7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7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7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7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7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79.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80.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8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8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8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8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8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8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8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8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89.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90.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9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9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9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9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9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9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9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9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99.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00.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0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0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0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0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0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0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0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0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09.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10.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1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1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1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1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1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1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1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1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19.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20.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2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2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2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2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2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2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2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2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29.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30.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image" Target="../media/image1.jpeg"/><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0.xml"/><Relationship Id="rId5" Type="http://schemas.openxmlformats.org/officeDocument/2006/relationships/chart" Target="../charts/chart5.xml"/><Relationship Id="rId10" Type="http://schemas.openxmlformats.org/officeDocument/2006/relationships/chart" Target="../charts/chart9.xml"/><Relationship Id="rId4" Type="http://schemas.openxmlformats.org/officeDocument/2006/relationships/chart" Target="../charts/chart4.xml"/><Relationship Id="rId9" Type="http://schemas.openxmlformats.org/officeDocument/2006/relationships/chart" Target="../charts/chart8.xml"/></Relationships>
</file>

<file path=xl/drawings/_rels/drawing2.xml.rels><?xml version="1.0" encoding="UTF-8" standalone="yes"?>
<Relationships xmlns="http://schemas.openxmlformats.org/package/2006/relationships"><Relationship Id="rId8" Type="http://schemas.openxmlformats.org/officeDocument/2006/relationships/chart" Target="../charts/chart17.xml"/><Relationship Id="rId3" Type="http://schemas.openxmlformats.org/officeDocument/2006/relationships/chart" Target="../charts/chart13.xml"/><Relationship Id="rId7" Type="http://schemas.openxmlformats.org/officeDocument/2006/relationships/image" Target="../media/image2.jpeg"/><Relationship Id="rId2" Type="http://schemas.openxmlformats.org/officeDocument/2006/relationships/chart" Target="../charts/chart12.xml"/><Relationship Id="rId1" Type="http://schemas.openxmlformats.org/officeDocument/2006/relationships/chart" Target="../charts/chart11.xml"/><Relationship Id="rId6" Type="http://schemas.openxmlformats.org/officeDocument/2006/relationships/chart" Target="../charts/chart16.xml"/><Relationship Id="rId11" Type="http://schemas.openxmlformats.org/officeDocument/2006/relationships/chart" Target="../charts/chart20.xml"/><Relationship Id="rId5" Type="http://schemas.openxmlformats.org/officeDocument/2006/relationships/chart" Target="../charts/chart15.xml"/><Relationship Id="rId10" Type="http://schemas.openxmlformats.org/officeDocument/2006/relationships/chart" Target="../charts/chart19.xml"/><Relationship Id="rId4" Type="http://schemas.openxmlformats.org/officeDocument/2006/relationships/chart" Target="../charts/chart14.xml"/><Relationship Id="rId9" Type="http://schemas.openxmlformats.org/officeDocument/2006/relationships/chart" Target="../charts/chart18.xml"/></Relationships>
</file>

<file path=xl/drawings/_rels/drawing3.xml.rels><?xml version="1.0" encoding="UTF-8" standalone="yes"?>
<Relationships xmlns="http://schemas.openxmlformats.org/package/2006/relationships"><Relationship Id="rId8" Type="http://schemas.openxmlformats.org/officeDocument/2006/relationships/chart" Target="../charts/chart27.xml"/><Relationship Id="rId3" Type="http://schemas.openxmlformats.org/officeDocument/2006/relationships/chart" Target="../charts/chart23.xml"/><Relationship Id="rId7" Type="http://schemas.openxmlformats.org/officeDocument/2006/relationships/image" Target="../media/image3.jpeg"/><Relationship Id="rId2" Type="http://schemas.openxmlformats.org/officeDocument/2006/relationships/chart" Target="../charts/chart22.xml"/><Relationship Id="rId1" Type="http://schemas.openxmlformats.org/officeDocument/2006/relationships/chart" Target="../charts/chart21.xml"/><Relationship Id="rId6" Type="http://schemas.openxmlformats.org/officeDocument/2006/relationships/chart" Target="../charts/chart26.xml"/><Relationship Id="rId11" Type="http://schemas.openxmlformats.org/officeDocument/2006/relationships/chart" Target="../charts/chart30.xml"/><Relationship Id="rId5" Type="http://schemas.openxmlformats.org/officeDocument/2006/relationships/chart" Target="../charts/chart25.xml"/><Relationship Id="rId10" Type="http://schemas.openxmlformats.org/officeDocument/2006/relationships/chart" Target="../charts/chart29.xml"/><Relationship Id="rId4" Type="http://schemas.openxmlformats.org/officeDocument/2006/relationships/chart" Target="../charts/chart24.xml"/><Relationship Id="rId9" Type="http://schemas.openxmlformats.org/officeDocument/2006/relationships/chart" Target="../charts/chart28.xml"/></Relationships>
</file>

<file path=xl/drawings/_rels/drawing4.xml.rels><?xml version="1.0" encoding="UTF-8" standalone="yes"?>
<Relationships xmlns="http://schemas.openxmlformats.org/package/2006/relationships"><Relationship Id="rId8" Type="http://schemas.openxmlformats.org/officeDocument/2006/relationships/chart" Target="../charts/chart37.xml"/><Relationship Id="rId3" Type="http://schemas.openxmlformats.org/officeDocument/2006/relationships/chart" Target="../charts/chart33.xml"/><Relationship Id="rId7" Type="http://schemas.openxmlformats.org/officeDocument/2006/relationships/image" Target="../media/image4.jpeg"/><Relationship Id="rId2" Type="http://schemas.openxmlformats.org/officeDocument/2006/relationships/chart" Target="../charts/chart32.xml"/><Relationship Id="rId1" Type="http://schemas.openxmlformats.org/officeDocument/2006/relationships/chart" Target="../charts/chart31.xml"/><Relationship Id="rId6" Type="http://schemas.openxmlformats.org/officeDocument/2006/relationships/chart" Target="../charts/chart36.xml"/><Relationship Id="rId11" Type="http://schemas.openxmlformats.org/officeDocument/2006/relationships/chart" Target="../charts/chart40.xml"/><Relationship Id="rId5" Type="http://schemas.openxmlformats.org/officeDocument/2006/relationships/chart" Target="../charts/chart35.xml"/><Relationship Id="rId10" Type="http://schemas.openxmlformats.org/officeDocument/2006/relationships/chart" Target="../charts/chart39.xml"/><Relationship Id="rId4" Type="http://schemas.openxmlformats.org/officeDocument/2006/relationships/chart" Target="../charts/chart34.xml"/><Relationship Id="rId9" Type="http://schemas.openxmlformats.org/officeDocument/2006/relationships/chart" Target="../charts/chart38.xml"/></Relationships>
</file>

<file path=xl/drawings/_rels/drawing5.xml.rels><?xml version="1.0" encoding="UTF-8" standalone="yes"?>
<Relationships xmlns="http://schemas.openxmlformats.org/package/2006/relationships"><Relationship Id="rId8" Type="http://schemas.openxmlformats.org/officeDocument/2006/relationships/chart" Target="../charts/chart47.xml"/><Relationship Id="rId3" Type="http://schemas.openxmlformats.org/officeDocument/2006/relationships/chart" Target="../charts/chart43.xml"/><Relationship Id="rId7" Type="http://schemas.openxmlformats.org/officeDocument/2006/relationships/image" Target="../media/image5.jpeg"/><Relationship Id="rId2" Type="http://schemas.openxmlformats.org/officeDocument/2006/relationships/chart" Target="../charts/chart42.xml"/><Relationship Id="rId1" Type="http://schemas.openxmlformats.org/officeDocument/2006/relationships/chart" Target="../charts/chart41.xml"/><Relationship Id="rId6" Type="http://schemas.openxmlformats.org/officeDocument/2006/relationships/chart" Target="../charts/chart46.xml"/><Relationship Id="rId11" Type="http://schemas.openxmlformats.org/officeDocument/2006/relationships/chart" Target="../charts/chart50.xml"/><Relationship Id="rId5" Type="http://schemas.openxmlformats.org/officeDocument/2006/relationships/chart" Target="../charts/chart45.xml"/><Relationship Id="rId10" Type="http://schemas.openxmlformats.org/officeDocument/2006/relationships/chart" Target="../charts/chart49.xml"/><Relationship Id="rId4" Type="http://schemas.openxmlformats.org/officeDocument/2006/relationships/chart" Target="../charts/chart44.xml"/><Relationship Id="rId9" Type="http://schemas.openxmlformats.org/officeDocument/2006/relationships/chart" Target="../charts/chart48.xml"/></Relationships>
</file>

<file path=xl/drawings/_rels/drawing6.xml.rels><?xml version="1.0" encoding="UTF-8" standalone="yes"?>
<Relationships xmlns="http://schemas.openxmlformats.org/package/2006/relationships"><Relationship Id="rId8" Type="http://schemas.openxmlformats.org/officeDocument/2006/relationships/chart" Target="../charts/chart57.xml"/><Relationship Id="rId3" Type="http://schemas.openxmlformats.org/officeDocument/2006/relationships/chart" Target="../charts/chart53.xml"/><Relationship Id="rId7" Type="http://schemas.openxmlformats.org/officeDocument/2006/relationships/image" Target="../media/image6.jpeg"/><Relationship Id="rId2" Type="http://schemas.openxmlformats.org/officeDocument/2006/relationships/chart" Target="../charts/chart52.xml"/><Relationship Id="rId1" Type="http://schemas.openxmlformats.org/officeDocument/2006/relationships/chart" Target="../charts/chart51.xml"/><Relationship Id="rId6" Type="http://schemas.openxmlformats.org/officeDocument/2006/relationships/chart" Target="../charts/chart56.xml"/><Relationship Id="rId11" Type="http://schemas.openxmlformats.org/officeDocument/2006/relationships/chart" Target="../charts/chart60.xml"/><Relationship Id="rId5" Type="http://schemas.openxmlformats.org/officeDocument/2006/relationships/chart" Target="../charts/chart55.xml"/><Relationship Id="rId10" Type="http://schemas.openxmlformats.org/officeDocument/2006/relationships/chart" Target="../charts/chart59.xml"/><Relationship Id="rId4" Type="http://schemas.openxmlformats.org/officeDocument/2006/relationships/chart" Target="../charts/chart54.xml"/><Relationship Id="rId9" Type="http://schemas.openxmlformats.org/officeDocument/2006/relationships/chart" Target="../charts/chart58.xml"/></Relationships>
</file>

<file path=xl/drawings/_rels/drawing7.xml.rels><?xml version="1.0" encoding="UTF-8" standalone="yes"?>
<Relationships xmlns="http://schemas.openxmlformats.org/package/2006/relationships"><Relationship Id="rId8" Type="http://schemas.openxmlformats.org/officeDocument/2006/relationships/chart" Target="../charts/chart67.xml"/><Relationship Id="rId3" Type="http://schemas.openxmlformats.org/officeDocument/2006/relationships/chart" Target="../charts/chart63.xml"/><Relationship Id="rId7" Type="http://schemas.openxmlformats.org/officeDocument/2006/relationships/image" Target="../media/image7.jpeg"/><Relationship Id="rId2" Type="http://schemas.openxmlformats.org/officeDocument/2006/relationships/chart" Target="../charts/chart62.xml"/><Relationship Id="rId1" Type="http://schemas.openxmlformats.org/officeDocument/2006/relationships/chart" Target="../charts/chart61.xml"/><Relationship Id="rId6" Type="http://schemas.openxmlformats.org/officeDocument/2006/relationships/chart" Target="../charts/chart66.xml"/><Relationship Id="rId11" Type="http://schemas.openxmlformats.org/officeDocument/2006/relationships/chart" Target="../charts/chart70.xml"/><Relationship Id="rId5" Type="http://schemas.openxmlformats.org/officeDocument/2006/relationships/chart" Target="../charts/chart65.xml"/><Relationship Id="rId10" Type="http://schemas.openxmlformats.org/officeDocument/2006/relationships/chart" Target="../charts/chart69.xml"/><Relationship Id="rId4" Type="http://schemas.openxmlformats.org/officeDocument/2006/relationships/chart" Target="../charts/chart64.xml"/><Relationship Id="rId9" Type="http://schemas.openxmlformats.org/officeDocument/2006/relationships/chart" Target="../charts/chart68.xml"/></Relationships>
</file>

<file path=xl/drawings/_rels/drawing8.xml.rels><?xml version="1.0" encoding="UTF-8" standalone="yes"?>
<Relationships xmlns="http://schemas.openxmlformats.org/package/2006/relationships"><Relationship Id="rId8" Type="http://schemas.openxmlformats.org/officeDocument/2006/relationships/image" Target="../media/image8.jpeg"/><Relationship Id="rId3" Type="http://schemas.openxmlformats.org/officeDocument/2006/relationships/chart" Target="../charts/chart73.xml"/><Relationship Id="rId7" Type="http://schemas.openxmlformats.org/officeDocument/2006/relationships/chart" Target="../charts/chart77.xml"/><Relationship Id="rId2" Type="http://schemas.openxmlformats.org/officeDocument/2006/relationships/chart" Target="../charts/chart72.xml"/><Relationship Id="rId1" Type="http://schemas.openxmlformats.org/officeDocument/2006/relationships/chart" Target="../charts/chart71.xml"/><Relationship Id="rId6" Type="http://schemas.openxmlformats.org/officeDocument/2006/relationships/chart" Target="../charts/chart76.xml"/><Relationship Id="rId11" Type="http://schemas.openxmlformats.org/officeDocument/2006/relationships/chart" Target="../charts/chart80.xml"/><Relationship Id="rId5" Type="http://schemas.openxmlformats.org/officeDocument/2006/relationships/chart" Target="../charts/chart75.xml"/><Relationship Id="rId10" Type="http://schemas.openxmlformats.org/officeDocument/2006/relationships/chart" Target="../charts/chart79.xml"/><Relationship Id="rId4" Type="http://schemas.openxmlformats.org/officeDocument/2006/relationships/chart" Target="../charts/chart74.xml"/><Relationship Id="rId9" Type="http://schemas.openxmlformats.org/officeDocument/2006/relationships/chart" Target="../charts/chart78.xml"/></Relationships>
</file>

<file path=xl/drawings/_rels/drawing9.xml.rels><?xml version="1.0" encoding="UTF-8" standalone="yes"?>
<Relationships xmlns="http://schemas.openxmlformats.org/package/2006/relationships"><Relationship Id="rId8" Type="http://schemas.openxmlformats.org/officeDocument/2006/relationships/chart" Target="../charts/chart87.xml"/><Relationship Id="rId3" Type="http://schemas.openxmlformats.org/officeDocument/2006/relationships/chart" Target="../charts/chart83.xml"/><Relationship Id="rId7" Type="http://schemas.openxmlformats.org/officeDocument/2006/relationships/image" Target="../media/image9.jpeg"/><Relationship Id="rId2" Type="http://schemas.openxmlformats.org/officeDocument/2006/relationships/chart" Target="../charts/chart82.xml"/><Relationship Id="rId1" Type="http://schemas.openxmlformats.org/officeDocument/2006/relationships/chart" Target="../charts/chart81.xml"/><Relationship Id="rId6" Type="http://schemas.openxmlformats.org/officeDocument/2006/relationships/chart" Target="../charts/chart86.xml"/><Relationship Id="rId11" Type="http://schemas.openxmlformats.org/officeDocument/2006/relationships/chart" Target="../charts/chart90.xml"/><Relationship Id="rId5" Type="http://schemas.openxmlformats.org/officeDocument/2006/relationships/chart" Target="../charts/chart85.xml"/><Relationship Id="rId10" Type="http://schemas.openxmlformats.org/officeDocument/2006/relationships/chart" Target="../charts/chart89.xml"/><Relationship Id="rId4" Type="http://schemas.openxmlformats.org/officeDocument/2006/relationships/chart" Target="../charts/chart84.xml"/><Relationship Id="rId9" Type="http://schemas.openxmlformats.org/officeDocument/2006/relationships/chart" Target="../charts/chart88.xml"/></Relationships>
</file>

<file path=xl/drawings/_rels/drawing10.xml.rels><?xml version="1.0" encoding="UTF-8" standalone="yes"?>
<Relationships xmlns="http://schemas.openxmlformats.org/package/2006/relationships"><Relationship Id="rId8" Type="http://schemas.openxmlformats.org/officeDocument/2006/relationships/chart" Target="../charts/chart97.xml"/><Relationship Id="rId3" Type="http://schemas.openxmlformats.org/officeDocument/2006/relationships/chart" Target="../charts/chart93.xml"/><Relationship Id="rId7" Type="http://schemas.openxmlformats.org/officeDocument/2006/relationships/image" Target="../media/image10.jpeg"/><Relationship Id="rId2" Type="http://schemas.openxmlformats.org/officeDocument/2006/relationships/chart" Target="../charts/chart92.xml"/><Relationship Id="rId1" Type="http://schemas.openxmlformats.org/officeDocument/2006/relationships/chart" Target="../charts/chart91.xml"/><Relationship Id="rId6" Type="http://schemas.openxmlformats.org/officeDocument/2006/relationships/chart" Target="../charts/chart96.xml"/><Relationship Id="rId11" Type="http://schemas.openxmlformats.org/officeDocument/2006/relationships/chart" Target="../charts/chart100.xml"/><Relationship Id="rId5" Type="http://schemas.openxmlformats.org/officeDocument/2006/relationships/chart" Target="../charts/chart95.xml"/><Relationship Id="rId10" Type="http://schemas.openxmlformats.org/officeDocument/2006/relationships/chart" Target="../charts/chart99.xml"/><Relationship Id="rId4" Type="http://schemas.openxmlformats.org/officeDocument/2006/relationships/chart" Target="../charts/chart94.xml"/><Relationship Id="rId9" Type="http://schemas.openxmlformats.org/officeDocument/2006/relationships/chart" Target="../charts/chart98.xml"/></Relationships>
</file>

<file path=xl/drawings/_rels/drawing11.xml.rels><?xml version="1.0" encoding="UTF-8" standalone="yes"?>
<Relationships xmlns="http://schemas.openxmlformats.org/package/2006/relationships"><Relationship Id="rId8" Type="http://schemas.openxmlformats.org/officeDocument/2006/relationships/chart" Target="../charts/chart107.xml"/><Relationship Id="rId3" Type="http://schemas.openxmlformats.org/officeDocument/2006/relationships/chart" Target="../charts/chart103.xml"/><Relationship Id="rId7" Type="http://schemas.openxmlformats.org/officeDocument/2006/relationships/image" Target="../media/image11.jpeg"/><Relationship Id="rId2" Type="http://schemas.openxmlformats.org/officeDocument/2006/relationships/chart" Target="../charts/chart102.xml"/><Relationship Id="rId1" Type="http://schemas.openxmlformats.org/officeDocument/2006/relationships/chart" Target="../charts/chart101.xml"/><Relationship Id="rId6" Type="http://schemas.openxmlformats.org/officeDocument/2006/relationships/chart" Target="../charts/chart106.xml"/><Relationship Id="rId11" Type="http://schemas.openxmlformats.org/officeDocument/2006/relationships/chart" Target="../charts/chart110.xml"/><Relationship Id="rId5" Type="http://schemas.openxmlformats.org/officeDocument/2006/relationships/chart" Target="../charts/chart105.xml"/><Relationship Id="rId10" Type="http://schemas.openxmlformats.org/officeDocument/2006/relationships/chart" Target="../charts/chart109.xml"/><Relationship Id="rId4" Type="http://schemas.openxmlformats.org/officeDocument/2006/relationships/chart" Target="../charts/chart104.xml"/><Relationship Id="rId9" Type="http://schemas.openxmlformats.org/officeDocument/2006/relationships/chart" Target="../charts/chart108.xml"/></Relationships>
</file>

<file path=xl/drawings/_rels/drawing12.xml.rels><?xml version="1.0" encoding="UTF-8" standalone="yes"?>
<Relationships xmlns="http://schemas.openxmlformats.org/package/2006/relationships"><Relationship Id="rId8" Type="http://schemas.openxmlformats.org/officeDocument/2006/relationships/chart" Target="../charts/chart117.xml"/><Relationship Id="rId3" Type="http://schemas.openxmlformats.org/officeDocument/2006/relationships/chart" Target="../charts/chart113.xml"/><Relationship Id="rId7" Type="http://schemas.openxmlformats.org/officeDocument/2006/relationships/image" Target="../media/image12.jpeg"/><Relationship Id="rId2" Type="http://schemas.openxmlformats.org/officeDocument/2006/relationships/chart" Target="../charts/chart112.xml"/><Relationship Id="rId1" Type="http://schemas.openxmlformats.org/officeDocument/2006/relationships/chart" Target="../charts/chart111.xml"/><Relationship Id="rId6" Type="http://schemas.openxmlformats.org/officeDocument/2006/relationships/chart" Target="../charts/chart116.xml"/><Relationship Id="rId11" Type="http://schemas.openxmlformats.org/officeDocument/2006/relationships/chart" Target="../charts/chart120.xml"/><Relationship Id="rId5" Type="http://schemas.openxmlformats.org/officeDocument/2006/relationships/chart" Target="../charts/chart115.xml"/><Relationship Id="rId10" Type="http://schemas.openxmlformats.org/officeDocument/2006/relationships/chart" Target="../charts/chart119.xml"/><Relationship Id="rId4" Type="http://schemas.openxmlformats.org/officeDocument/2006/relationships/chart" Target="../charts/chart114.xml"/><Relationship Id="rId9" Type="http://schemas.openxmlformats.org/officeDocument/2006/relationships/chart" Target="../charts/chart118.xml"/></Relationships>
</file>

<file path=xl/drawings/_rels/drawing13.xml.rels><?xml version="1.0" encoding="UTF-8" standalone="yes"?>
<Relationships xmlns="http://schemas.openxmlformats.org/package/2006/relationships"><Relationship Id="rId8" Type="http://schemas.openxmlformats.org/officeDocument/2006/relationships/chart" Target="../charts/chart127.xml"/><Relationship Id="rId3" Type="http://schemas.openxmlformats.org/officeDocument/2006/relationships/chart" Target="../charts/chart123.xml"/><Relationship Id="rId7" Type="http://schemas.openxmlformats.org/officeDocument/2006/relationships/image" Target="../media/image13.jpeg"/><Relationship Id="rId2" Type="http://schemas.openxmlformats.org/officeDocument/2006/relationships/chart" Target="../charts/chart122.xml"/><Relationship Id="rId1" Type="http://schemas.openxmlformats.org/officeDocument/2006/relationships/chart" Target="../charts/chart121.xml"/><Relationship Id="rId6" Type="http://schemas.openxmlformats.org/officeDocument/2006/relationships/chart" Target="../charts/chart126.xml"/><Relationship Id="rId11" Type="http://schemas.openxmlformats.org/officeDocument/2006/relationships/chart" Target="../charts/chart130.xml"/><Relationship Id="rId5" Type="http://schemas.openxmlformats.org/officeDocument/2006/relationships/chart" Target="../charts/chart125.xml"/><Relationship Id="rId10" Type="http://schemas.openxmlformats.org/officeDocument/2006/relationships/chart" Target="../charts/chart129.xml"/><Relationship Id="rId4" Type="http://schemas.openxmlformats.org/officeDocument/2006/relationships/chart" Target="../charts/chart124.xml"/><Relationship Id="rId9" Type="http://schemas.openxmlformats.org/officeDocument/2006/relationships/chart" Target="../charts/chart128.xml"/></Relationships>
</file>

<file path=xl/drawings/drawing1.xml><?xml version="1.0" encoding="utf-8"?>
<xdr:wsDr xmlns:xdr="http://schemas.openxmlformats.org/drawingml/2006/spreadsheetDrawing" xmlns:a="http://schemas.openxmlformats.org/drawingml/2006/main">
  <xdr:twoCellAnchor>
    <xdr:from>
      <xdr:col>0</xdr:col>
      <xdr:colOff>0</xdr:colOff>
      <xdr:row>22</xdr:row>
      <xdr:rowOff>1</xdr:rowOff>
    </xdr:from>
    <xdr:to>
      <xdr:col>3</xdr:col>
      <xdr:colOff>304799</xdr:colOff>
      <xdr:row>22</xdr:row>
      <xdr:rowOff>177801</xdr:rowOff>
    </xdr:to>
    <xdr:graphicFrame macro="">
      <xdr:nvGraphicFramePr>
        <xdr:cNvPr id="4" name="Graphique 3">
          <a:extLst>
            <a:ext uri="{FF2B5EF4-FFF2-40B4-BE49-F238E27FC236}">
              <a16:creationId xmlns=""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20</xdr:row>
      <xdr:rowOff>0</xdr:rowOff>
    </xdr:from>
    <xdr:to>
      <xdr:col>3</xdr:col>
      <xdr:colOff>304798</xdr:colOff>
      <xdr:row>20</xdr:row>
      <xdr:rowOff>177800</xdr:rowOff>
    </xdr:to>
    <xdr:graphicFrame macro="">
      <xdr:nvGraphicFramePr>
        <xdr:cNvPr id="6" name="Graphique 5">
          <a:extLst>
            <a:ext uri="{FF2B5EF4-FFF2-40B4-BE49-F238E27FC236}">
              <a16:creationId xmlns="" xmlns:a16="http://schemas.microsoft.com/office/drawing/2014/main" id="{00000000-0008-0000-00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24</xdr:row>
      <xdr:rowOff>1</xdr:rowOff>
    </xdr:from>
    <xdr:to>
      <xdr:col>3</xdr:col>
      <xdr:colOff>304799</xdr:colOff>
      <xdr:row>24</xdr:row>
      <xdr:rowOff>177801</xdr:rowOff>
    </xdr:to>
    <xdr:graphicFrame macro="">
      <xdr:nvGraphicFramePr>
        <xdr:cNvPr id="7" name="Graphique 6">
          <a:extLst>
            <a:ext uri="{FF2B5EF4-FFF2-40B4-BE49-F238E27FC236}">
              <a16:creationId xmlns=""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26</xdr:row>
      <xdr:rowOff>1</xdr:rowOff>
    </xdr:from>
    <xdr:to>
      <xdr:col>3</xdr:col>
      <xdr:colOff>304799</xdr:colOff>
      <xdr:row>26</xdr:row>
      <xdr:rowOff>177801</xdr:rowOff>
    </xdr:to>
    <xdr:graphicFrame macro="">
      <xdr:nvGraphicFramePr>
        <xdr:cNvPr id="8" name="Graphique 7">
          <a:extLst>
            <a:ext uri="{FF2B5EF4-FFF2-40B4-BE49-F238E27FC236}">
              <a16:creationId xmlns=""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28</xdr:row>
      <xdr:rowOff>1</xdr:rowOff>
    </xdr:from>
    <xdr:to>
      <xdr:col>3</xdr:col>
      <xdr:colOff>304799</xdr:colOff>
      <xdr:row>28</xdr:row>
      <xdr:rowOff>177801</xdr:rowOff>
    </xdr:to>
    <xdr:graphicFrame macro="">
      <xdr:nvGraphicFramePr>
        <xdr:cNvPr id="9" name="Graphique 8">
          <a:extLst>
            <a:ext uri="{FF2B5EF4-FFF2-40B4-BE49-F238E27FC236}">
              <a16:creationId xmlns=""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0</xdr:colOff>
      <xdr:row>41</xdr:row>
      <xdr:rowOff>0</xdr:rowOff>
    </xdr:from>
    <xdr:to>
      <xdr:col>4</xdr:col>
      <xdr:colOff>219074</xdr:colOff>
      <xdr:row>41</xdr:row>
      <xdr:rowOff>177800</xdr:rowOff>
    </xdr:to>
    <xdr:graphicFrame macro="">
      <xdr:nvGraphicFramePr>
        <xdr:cNvPr id="21" name="Graphique 20">
          <a:extLst>
            <a:ext uri="{FF2B5EF4-FFF2-40B4-BE49-F238E27FC236}">
              <a16:creationId xmlns="" xmlns:a16="http://schemas.microsoft.com/office/drawing/2014/main" id="{00000000-0008-0000-0000-00001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0</xdr:colOff>
      <xdr:row>30</xdr:row>
      <xdr:rowOff>1</xdr:rowOff>
    </xdr:from>
    <xdr:to>
      <xdr:col>3</xdr:col>
      <xdr:colOff>304799</xdr:colOff>
      <xdr:row>30</xdr:row>
      <xdr:rowOff>177801</xdr:rowOff>
    </xdr:to>
    <xdr:graphicFrame macro="">
      <xdr:nvGraphicFramePr>
        <xdr:cNvPr id="13" name="Graphique 12">
          <a:extLst>
            <a:ext uri="{FF2B5EF4-FFF2-40B4-BE49-F238E27FC236}">
              <a16:creationId xmlns=""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editAs="oneCell">
    <xdr:from>
      <xdr:col>1</xdr:col>
      <xdr:colOff>138130</xdr:colOff>
      <xdr:row>3</xdr:row>
      <xdr:rowOff>33129</xdr:rowOff>
    </xdr:from>
    <xdr:to>
      <xdr:col>9</xdr:col>
      <xdr:colOff>115956</xdr:colOff>
      <xdr:row>17</xdr:row>
      <xdr:rowOff>147646</xdr:rowOff>
    </xdr:to>
    <xdr:pic>
      <xdr:nvPicPr>
        <xdr:cNvPr id="46" name="Image 45" descr="C:\ownCloud\4-STBD CONTRATS\A2017-022 CMA-CGM-DUE DILIGENCE THESSALONI\10 - PHOTOS GENERALES\PHOTOS ENSEMBLE ENGINS\SC\SC11.jpg">
          <a:extLst>
            <a:ext uri="{FF2B5EF4-FFF2-40B4-BE49-F238E27FC236}">
              <a16:creationId xmlns="" xmlns:a16="http://schemas.microsoft.com/office/drawing/2014/main" id="{00000000-0008-0000-0000-00002E000000}"/>
            </a:ext>
          </a:extLst>
        </xdr:cNvPr>
        <xdr:cNvPicPr>
          <a:picLocks/>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rot="5400000">
          <a:off x="-153846" y="1111953"/>
          <a:ext cx="2814647" cy="1800000"/>
        </a:xfrm>
        <a:prstGeom prst="rect">
          <a:avLst/>
        </a:prstGeom>
        <a:noFill/>
        <a:ln>
          <a:noFill/>
        </a:ln>
      </xdr:spPr>
    </xdr:pic>
    <xdr:clientData/>
  </xdr:twoCellAnchor>
  <xdr:twoCellAnchor>
    <xdr:from>
      <xdr:col>0</xdr:col>
      <xdr:colOff>0</xdr:colOff>
      <xdr:row>32</xdr:row>
      <xdr:rowOff>1</xdr:rowOff>
    </xdr:from>
    <xdr:to>
      <xdr:col>3</xdr:col>
      <xdr:colOff>304799</xdr:colOff>
      <xdr:row>32</xdr:row>
      <xdr:rowOff>177801</xdr:rowOff>
    </xdr:to>
    <xdr:graphicFrame macro="">
      <xdr:nvGraphicFramePr>
        <xdr:cNvPr id="47" name="Graphique 46">
          <a:extLst>
            <a:ext uri="{FF2B5EF4-FFF2-40B4-BE49-F238E27FC236}">
              <a16:creationId xmlns="" xmlns:a16="http://schemas.microsoft.com/office/drawing/2014/main" id="{00000000-0008-0000-0000-00002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0</xdr:col>
      <xdr:colOff>0</xdr:colOff>
      <xdr:row>43</xdr:row>
      <xdr:rowOff>0</xdr:rowOff>
    </xdr:from>
    <xdr:to>
      <xdr:col>4</xdr:col>
      <xdr:colOff>219074</xdr:colOff>
      <xdr:row>43</xdr:row>
      <xdr:rowOff>177800</xdr:rowOff>
    </xdr:to>
    <xdr:graphicFrame macro="">
      <xdr:nvGraphicFramePr>
        <xdr:cNvPr id="19" name="Graphique 18">
          <a:extLst>
            <a:ext uri="{FF2B5EF4-FFF2-40B4-BE49-F238E27FC236}">
              <a16:creationId xmlns="" xmlns:a16="http://schemas.microsoft.com/office/drawing/2014/main" id="{00000000-0008-0000-0000-00001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0</xdr:col>
      <xdr:colOff>0</xdr:colOff>
      <xdr:row>45</xdr:row>
      <xdr:rowOff>0</xdr:rowOff>
    </xdr:from>
    <xdr:to>
      <xdr:col>4</xdr:col>
      <xdr:colOff>219074</xdr:colOff>
      <xdr:row>45</xdr:row>
      <xdr:rowOff>177800</xdr:rowOff>
    </xdr:to>
    <xdr:graphicFrame macro="">
      <xdr:nvGraphicFramePr>
        <xdr:cNvPr id="22" name="Graphique 21">
          <a:extLst>
            <a:ext uri="{FF2B5EF4-FFF2-40B4-BE49-F238E27FC236}">
              <a16:creationId xmlns="" xmlns:a16="http://schemas.microsoft.com/office/drawing/2014/main" id="{00000000-0008-0000-0000-00001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22</xdr:row>
      <xdr:rowOff>1</xdr:rowOff>
    </xdr:from>
    <xdr:to>
      <xdr:col>3</xdr:col>
      <xdr:colOff>304799</xdr:colOff>
      <xdr:row>22</xdr:row>
      <xdr:rowOff>177801</xdr:rowOff>
    </xdr:to>
    <xdr:graphicFrame macro="">
      <xdr:nvGraphicFramePr>
        <xdr:cNvPr id="2" name="Graphique 1">
          <a:extLst>
            <a:ext uri="{FF2B5EF4-FFF2-40B4-BE49-F238E27FC236}">
              <a16:creationId xmlns="" xmlns:a16="http://schemas.microsoft.com/office/drawing/2014/main" id="{00000000-0008-0000-01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20</xdr:row>
      <xdr:rowOff>0</xdr:rowOff>
    </xdr:from>
    <xdr:to>
      <xdr:col>3</xdr:col>
      <xdr:colOff>304798</xdr:colOff>
      <xdr:row>20</xdr:row>
      <xdr:rowOff>177800</xdr:rowOff>
    </xdr:to>
    <xdr:graphicFrame macro="">
      <xdr:nvGraphicFramePr>
        <xdr:cNvPr id="3" name="Graphique 2">
          <a:extLst>
            <a:ext uri="{FF2B5EF4-FFF2-40B4-BE49-F238E27FC236}">
              <a16:creationId xmlns="" xmlns:a16="http://schemas.microsoft.com/office/drawing/2014/main" id="{00000000-0008-0000-01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24</xdr:row>
      <xdr:rowOff>1</xdr:rowOff>
    </xdr:from>
    <xdr:to>
      <xdr:col>3</xdr:col>
      <xdr:colOff>304799</xdr:colOff>
      <xdr:row>24</xdr:row>
      <xdr:rowOff>177801</xdr:rowOff>
    </xdr:to>
    <xdr:graphicFrame macro="">
      <xdr:nvGraphicFramePr>
        <xdr:cNvPr id="4" name="Graphique 3">
          <a:extLst>
            <a:ext uri="{FF2B5EF4-FFF2-40B4-BE49-F238E27FC236}">
              <a16:creationId xmlns="" xmlns:a16="http://schemas.microsoft.com/office/drawing/2014/main" id="{00000000-0008-0000-01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26</xdr:row>
      <xdr:rowOff>1</xdr:rowOff>
    </xdr:from>
    <xdr:to>
      <xdr:col>3</xdr:col>
      <xdr:colOff>304799</xdr:colOff>
      <xdr:row>26</xdr:row>
      <xdr:rowOff>177801</xdr:rowOff>
    </xdr:to>
    <xdr:graphicFrame macro="">
      <xdr:nvGraphicFramePr>
        <xdr:cNvPr id="5" name="Graphique 4">
          <a:extLst>
            <a:ext uri="{FF2B5EF4-FFF2-40B4-BE49-F238E27FC236}">
              <a16:creationId xmlns="" xmlns:a16="http://schemas.microsoft.com/office/drawing/2014/main" id="{00000000-0008-0000-01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28</xdr:row>
      <xdr:rowOff>1</xdr:rowOff>
    </xdr:from>
    <xdr:to>
      <xdr:col>3</xdr:col>
      <xdr:colOff>304799</xdr:colOff>
      <xdr:row>28</xdr:row>
      <xdr:rowOff>177801</xdr:rowOff>
    </xdr:to>
    <xdr:graphicFrame macro="">
      <xdr:nvGraphicFramePr>
        <xdr:cNvPr id="6" name="Graphique 5">
          <a:extLst>
            <a:ext uri="{FF2B5EF4-FFF2-40B4-BE49-F238E27FC236}">
              <a16:creationId xmlns="" xmlns:a16="http://schemas.microsoft.com/office/drawing/2014/main" id="{00000000-0008-0000-01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0</xdr:colOff>
      <xdr:row>30</xdr:row>
      <xdr:rowOff>1</xdr:rowOff>
    </xdr:from>
    <xdr:to>
      <xdr:col>3</xdr:col>
      <xdr:colOff>304799</xdr:colOff>
      <xdr:row>30</xdr:row>
      <xdr:rowOff>177801</xdr:rowOff>
    </xdr:to>
    <xdr:graphicFrame macro="">
      <xdr:nvGraphicFramePr>
        <xdr:cNvPr id="10" name="Graphique 9">
          <a:extLst>
            <a:ext uri="{FF2B5EF4-FFF2-40B4-BE49-F238E27FC236}">
              <a16:creationId xmlns="" xmlns:a16="http://schemas.microsoft.com/office/drawing/2014/main" id="{00000000-0008-0000-01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1</xdr:col>
      <xdr:colOff>139574</xdr:colOff>
      <xdr:row>3</xdr:row>
      <xdr:rowOff>42300</xdr:rowOff>
    </xdr:from>
    <xdr:to>
      <xdr:col>9</xdr:col>
      <xdr:colOff>115956</xdr:colOff>
      <xdr:row>17</xdr:row>
      <xdr:rowOff>157370</xdr:rowOff>
    </xdr:to>
    <xdr:pic>
      <xdr:nvPicPr>
        <xdr:cNvPr id="12" name="Image 11" descr="C:\ownCloud\4-STBD CONTRATS\A2017-022 CMA-CGM-DUE DILIGENCE THESSALONI\10 - PHOTOS GENERALES\PHOTOS ENSEMBLE ENGINS\SC\SC12.jpg">
          <a:extLst>
            <a:ext uri="{FF2B5EF4-FFF2-40B4-BE49-F238E27FC236}">
              <a16:creationId xmlns="" xmlns:a16="http://schemas.microsoft.com/office/drawing/2014/main" id="{00000000-0008-0000-0100-00000C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rot="5400000">
          <a:off x="-153400" y="1122122"/>
          <a:ext cx="2815200" cy="1798556"/>
        </a:xfrm>
        <a:prstGeom prst="rect">
          <a:avLst/>
        </a:prstGeom>
        <a:noFill/>
        <a:ln>
          <a:noFill/>
        </a:ln>
      </xdr:spPr>
    </xdr:pic>
    <xdr:clientData/>
  </xdr:twoCellAnchor>
  <xdr:twoCellAnchor>
    <xdr:from>
      <xdr:col>0</xdr:col>
      <xdr:colOff>0</xdr:colOff>
      <xdr:row>32</xdr:row>
      <xdr:rowOff>1</xdr:rowOff>
    </xdr:from>
    <xdr:to>
      <xdr:col>3</xdr:col>
      <xdr:colOff>304799</xdr:colOff>
      <xdr:row>32</xdr:row>
      <xdr:rowOff>177801</xdr:rowOff>
    </xdr:to>
    <xdr:graphicFrame macro="">
      <xdr:nvGraphicFramePr>
        <xdr:cNvPr id="15" name="Graphique 14">
          <a:extLst>
            <a:ext uri="{FF2B5EF4-FFF2-40B4-BE49-F238E27FC236}">
              <a16:creationId xmlns="" xmlns:a16="http://schemas.microsoft.com/office/drawing/2014/main" id="{00000000-0008-0000-01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0</xdr:colOff>
      <xdr:row>41</xdr:row>
      <xdr:rowOff>0</xdr:rowOff>
    </xdr:from>
    <xdr:to>
      <xdr:col>4</xdr:col>
      <xdr:colOff>219074</xdr:colOff>
      <xdr:row>41</xdr:row>
      <xdr:rowOff>177800</xdr:rowOff>
    </xdr:to>
    <xdr:graphicFrame macro="">
      <xdr:nvGraphicFramePr>
        <xdr:cNvPr id="17" name="Graphique 16">
          <a:extLst>
            <a:ext uri="{FF2B5EF4-FFF2-40B4-BE49-F238E27FC236}">
              <a16:creationId xmlns="" xmlns:a16="http://schemas.microsoft.com/office/drawing/2014/main" id="{00000000-0008-0000-0100-00001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0</xdr:col>
      <xdr:colOff>0</xdr:colOff>
      <xdr:row>43</xdr:row>
      <xdr:rowOff>0</xdr:rowOff>
    </xdr:from>
    <xdr:to>
      <xdr:col>4</xdr:col>
      <xdr:colOff>219074</xdr:colOff>
      <xdr:row>43</xdr:row>
      <xdr:rowOff>177800</xdr:rowOff>
    </xdr:to>
    <xdr:graphicFrame macro="">
      <xdr:nvGraphicFramePr>
        <xdr:cNvPr id="18" name="Graphique 17">
          <a:extLst>
            <a:ext uri="{FF2B5EF4-FFF2-40B4-BE49-F238E27FC236}">
              <a16:creationId xmlns="" xmlns:a16="http://schemas.microsoft.com/office/drawing/2014/main" id="{00000000-0008-0000-0100-00001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0</xdr:col>
      <xdr:colOff>0</xdr:colOff>
      <xdr:row>45</xdr:row>
      <xdr:rowOff>0</xdr:rowOff>
    </xdr:from>
    <xdr:to>
      <xdr:col>4</xdr:col>
      <xdr:colOff>219074</xdr:colOff>
      <xdr:row>45</xdr:row>
      <xdr:rowOff>177800</xdr:rowOff>
    </xdr:to>
    <xdr:graphicFrame macro="">
      <xdr:nvGraphicFramePr>
        <xdr:cNvPr id="19" name="Graphique 18">
          <a:extLst>
            <a:ext uri="{FF2B5EF4-FFF2-40B4-BE49-F238E27FC236}">
              <a16:creationId xmlns="" xmlns:a16="http://schemas.microsoft.com/office/drawing/2014/main" id="{00000000-0008-0000-0100-00001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22</xdr:row>
      <xdr:rowOff>1</xdr:rowOff>
    </xdr:from>
    <xdr:to>
      <xdr:col>3</xdr:col>
      <xdr:colOff>304799</xdr:colOff>
      <xdr:row>22</xdr:row>
      <xdr:rowOff>177801</xdr:rowOff>
    </xdr:to>
    <xdr:graphicFrame macro="">
      <xdr:nvGraphicFramePr>
        <xdr:cNvPr id="2" name="Graphique 1">
          <a:extLst>
            <a:ext uri="{FF2B5EF4-FFF2-40B4-BE49-F238E27FC236}">
              <a16:creationId xmlns="" xmlns:a16="http://schemas.microsoft.com/office/drawing/2014/main" id="{00000000-0008-0000-02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20</xdr:row>
      <xdr:rowOff>0</xdr:rowOff>
    </xdr:from>
    <xdr:to>
      <xdr:col>3</xdr:col>
      <xdr:colOff>304798</xdr:colOff>
      <xdr:row>20</xdr:row>
      <xdr:rowOff>177800</xdr:rowOff>
    </xdr:to>
    <xdr:graphicFrame macro="">
      <xdr:nvGraphicFramePr>
        <xdr:cNvPr id="3" name="Graphique 2">
          <a:extLst>
            <a:ext uri="{FF2B5EF4-FFF2-40B4-BE49-F238E27FC236}">
              <a16:creationId xmlns="" xmlns:a16="http://schemas.microsoft.com/office/drawing/2014/main" id="{00000000-0008-0000-02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24</xdr:row>
      <xdr:rowOff>1</xdr:rowOff>
    </xdr:from>
    <xdr:to>
      <xdr:col>3</xdr:col>
      <xdr:colOff>304799</xdr:colOff>
      <xdr:row>24</xdr:row>
      <xdr:rowOff>177801</xdr:rowOff>
    </xdr:to>
    <xdr:graphicFrame macro="">
      <xdr:nvGraphicFramePr>
        <xdr:cNvPr id="4" name="Graphique 3">
          <a:extLst>
            <a:ext uri="{FF2B5EF4-FFF2-40B4-BE49-F238E27FC236}">
              <a16:creationId xmlns="" xmlns:a16="http://schemas.microsoft.com/office/drawing/2014/main" id="{00000000-0008-0000-02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26</xdr:row>
      <xdr:rowOff>1</xdr:rowOff>
    </xdr:from>
    <xdr:to>
      <xdr:col>3</xdr:col>
      <xdr:colOff>304799</xdr:colOff>
      <xdr:row>26</xdr:row>
      <xdr:rowOff>177801</xdr:rowOff>
    </xdr:to>
    <xdr:graphicFrame macro="">
      <xdr:nvGraphicFramePr>
        <xdr:cNvPr id="5" name="Graphique 4">
          <a:extLst>
            <a:ext uri="{FF2B5EF4-FFF2-40B4-BE49-F238E27FC236}">
              <a16:creationId xmlns="" xmlns:a16="http://schemas.microsoft.com/office/drawing/2014/main" id="{00000000-0008-0000-02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28</xdr:row>
      <xdr:rowOff>1</xdr:rowOff>
    </xdr:from>
    <xdr:to>
      <xdr:col>3</xdr:col>
      <xdr:colOff>304799</xdr:colOff>
      <xdr:row>28</xdr:row>
      <xdr:rowOff>177801</xdr:rowOff>
    </xdr:to>
    <xdr:graphicFrame macro="">
      <xdr:nvGraphicFramePr>
        <xdr:cNvPr id="6" name="Graphique 5">
          <a:extLst>
            <a:ext uri="{FF2B5EF4-FFF2-40B4-BE49-F238E27FC236}">
              <a16:creationId xmlns="" xmlns:a16="http://schemas.microsoft.com/office/drawing/2014/main" id="{00000000-0008-0000-02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0</xdr:colOff>
      <xdr:row>30</xdr:row>
      <xdr:rowOff>1</xdr:rowOff>
    </xdr:from>
    <xdr:to>
      <xdr:col>3</xdr:col>
      <xdr:colOff>304799</xdr:colOff>
      <xdr:row>30</xdr:row>
      <xdr:rowOff>177801</xdr:rowOff>
    </xdr:to>
    <xdr:graphicFrame macro="">
      <xdr:nvGraphicFramePr>
        <xdr:cNvPr id="10" name="Graphique 9">
          <a:extLst>
            <a:ext uri="{FF2B5EF4-FFF2-40B4-BE49-F238E27FC236}">
              <a16:creationId xmlns="" xmlns:a16="http://schemas.microsoft.com/office/drawing/2014/main" id="{00000000-0008-0000-02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1</xdr:col>
      <xdr:colOff>172704</xdr:colOff>
      <xdr:row>3</xdr:row>
      <xdr:rowOff>33130</xdr:rowOff>
    </xdr:from>
    <xdr:to>
      <xdr:col>9</xdr:col>
      <xdr:colOff>149086</xdr:colOff>
      <xdr:row>17</xdr:row>
      <xdr:rowOff>148200</xdr:rowOff>
    </xdr:to>
    <xdr:pic>
      <xdr:nvPicPr>
        <xdr:cNvPr id="11" name="Image 10" descr="C:\ownCloud\4-STBD CONTRATS\A2017-022 CMA-CGM-DUE DILIGENCE THESSALONI\10 - PHOTOS GENERALES\PHOTOS ENSEMBLE ENGINS\SC\SC13.jpg">
          <a:extLst>
            <a:ext uri="{FF2B5EF4-FFF2-40B4-BE49-F238E27FC236}">
              <a16:creationId xmlns="" xmlns:a16="http://schemas.microsoft.com/office/drawing/2014/main" id="{00000000-0008-0000-0200-00000B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rot="5400000">
          <a:off x="-120270" y="1112952"/>
          <a:ext cx="2815200" cy="1798556"/>
        </a:xfrm>
        <a:prstGeom prst="rect">
          <a:avLst/>
        </a:prstGeom>
        <a:noFill/>
        <a:ln>
          <a:noFill/>
        </a:ln>
      </xdr:spPr>
    </xdr:pic>
    <xdr:clientData/>
  </xdr:twoCellAnchor>
  <xdr:twoCellAnchor>
    <xdr:from>
      <xdr:col>0</xdr:col>
      <xdr:colOff>0</xdr:colOff>
      <xdr:row>32</xdr:row>
      <xdr:rowOff>1</xdr:rowOff>
    </xdr:from>
    <xdr:to>
      <xdr:col>3</xdr:col>
      <xdr:colOff>304799</xdr:colOff>
      <xdr:row>32</xdr:row>
      <xdr:rowOff>177801</xdr:rowOff>
    </xdr:to>
    <xdr:graphicFrame macro="">
      <xdr:nvGraphicFramePr>
        <xdr:cNvPr id="12" name="Graphique 11">
          <a:extLst>
            <a:ext uri="{FF2B5EF4-FFF2-40B4-BE49-F238E27FC236}">
              <a16:creationId xmlns="" xmlns:a16="http://schemas.microsoft.com/office/drawing/2014/main" id="{00000000-0008-0000-02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0</xdr:colOff>
      <xdr:row>41</xdr:row>
      <xdr:rowOff>0</xdr:rowOff>
    </xdr:from>
    <xdr:to>
      <xdr:col>4</xdr:col>
      <xdr:colOff>219074</xdr:colOff>
      <xdr:row>41</xdr:row>
      <xdr:rowOff>177800</xdr:rowOff>
    </xdr:to>
    <xdr:graphicFrame macro="">
      <xdr:nvGraphicFramePr>
        <xdr:cNvPr id="24" name="Graphique 23">
          <a:extLst>
            <a:ext uri="{FF2B5EF4-FFF2-40B4-BE49-F238E27FC236}">
              <a16:creationId xmlns="" xmlns:a16="http://schemas.microsoft.com/office/drawing/2014/main" id="{00000000-0008-0000-0200-00001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0</xdr:col>
      <xdr:colOff>0</xdr:colOff>
      <xdr:row>43</xdr:row>
      <xdr:rowOff>0</xdr:rowOff>
    </xdr:from>
    <xdr:to>
      <xdr:col>4</xdr:col>
      <xdr:colOff>219074</xdr:colOff>
      <xdr:row>43</xdr:row>
      <xdr:rowOff>177800</xdr:rowOff>
    </xdr:to>
    <xdr:graphicFrame macro="">
      <xdr:nvGraphicFramePr>
        <xdr:cNvPr id="25" name="Graphique 24">
          <a:extLst>
            <a:ext uri="{FF2B5EF4-FFF2-40B4-BE49-F238E27FC236}">
              <a16:creationId xmlns="" xmlns:a16="http://schemas.microsoft.com/office/drawing/2014/main" id="{00000000-0008-0000-0200-00001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0</xdr:col>
      <xdr:colOff>0</xdr:colOff>
      <xdr:row>45</xdr:row>
      <xdr:rowOff>0</xdr:rowOff>
    </xdr:from>
    <xdr:to>
      <xdr:col>4</xdr:col>
      <xdr:colOff>219074</xdr:colOff>
      <xdr:row>45</xdr:row>
      <xdr:rowOff>177800</xdr:rowOff>
    </xdr:to>
    <xdr:graphicFrame macro="">
      <xdr:nvGraphicFramePr>
        <xdr:cNvPr id="26" name="Graphique 25">
          <a:extLst>
            <a:ext uri="{FF2B5EF4-FFF2-40B4-BE49-F238E27FC236}">
              <a16:creationId xmlns="" xmlns:a16="http://schemas.microsoft.com/office/drawing/2014/main" id="{00000000-0008-0000-0200-00001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22</xdr:row>
      <xdr:rowOff>1</xdr:rowOff>
    </xdr:from>
    <xdr:to>
      <xdr:col>3</xdr:col>
      <xdr:colOff>304799</xdr:colOff>
      <xdr:row>22</xdr:row>
      <xdr:rowOff>177801</xdr:rowOff>
    </xdr:to>
    <xdr:graphicFrame macro="">
      <xdr:nvGraphicFramePr>
        <xdr:cNvPr id="2" name="Graphique 1">
          <a:extLst>
            <a:ext uri="{FF2B5EF4-FFF2-40B4-BE49-F238E27FC236}">
              <a16:creationId xmlns="" xmlns:a16="http://schemas.microsoft.com/office/drawing/2014/main" id="{00000000-0008-0000-03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20</xdr:row>
      <xdr:rowOff>0</xdr:rowOff>
    </xdr:from>
    <xdr:to>
      <xdr:col>3</xdr:col>
      <xdr:colOff>304798</xdr:colOff>
      <xdr:row>20</xdr:row>
      <xdr:rowOff>177800</xdr:rowOff>
    </xdr:to>
    <xdr:graphicFrame macro="">
      <xdr:nvGraphicFramePr>
        <xdr:cNvPr id="3" name="Graphique 2">
          <a:extLst>
            <a:ext uri="{FF2B5EF4-FFF2-40B4-BE49-F238E27FC236}">
              <a16:creationId xmlns="" xmlns:a16="http://schemas.microsoft.com/office/drawing/2014/main" id="{00000000-0008-0000-03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24</xdr:row>
      <xdr:rowOff>1</xdr:rowOff>
    </xdr:from>
    <xdr:to>
      <xdr:col>3</xdr:col>
      <xdr:colOff>304799</xdr:colOff>
      <xdr:row>24</xdr:row>
      <xdr:rowOff>177801</xdr:rowOff>
    </xdr:to>
    <xdr:graphicFrame macro="">
      <xdr:nvGraphicFramePr>
        <xdr:cNvPr id="4" name="Graphique 3">
          <a:extLst>
            <a:ext uri="{FF2B5EF4-FFF2-40B4-BE49-F238E27FC236}">
              <a16:creationId xmlns="" xmlns:a16="http://schemas.microsoft.com/office/drawing/2014/main" id="{00000000-0008-0000-03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26</xdr:row>
      <xdr:rowOff>1</xdr:rowOff>
    </xdr:from>
    <xdr:to>
      <xdr:col>3</xdr:col>
      <xdr:colOff>304799</xdr:colOff>
      <xdr:row>26</xdr:row>
      <xdr:rowOff>177801</xdr:rowOff>
    </xdr:to>
    <xdr:graphicFrame macro="">
      <xdr:nvGraphicFramePr>
        <xdr:cNvPr id="5" name="Graphique 4">
          <a:extLst>
            <a:ext uri="{FF2B5EF4-FFF2-40B4-BE49-F238E27FC236}">
              <a16:creationId xmlns="" xmlns:a16="http://schemas.microsoft.com/office/drawing/2014/main" id="{00000000-0008-0000-03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28</xdr:row>
      <xdr:rowOff>1</xdr:rowOff>
    </xdr:from>
    <xdr:to>
      <xdr:col>3</xdr:col>
      <xdr:colOff>304799</xdr:colOff>
      <xdr:row>28</xdr:row>
      <xdr:rowOff>177801</xdr:rowOff>
    </xdr:to>
    <xdr:graphicFrame macro="">
      <xdr:nvGraphicFramePr>
        <xdr:cNvPr id="6" name="Graphique 5">
          <a:extLst>
            <a:ext uri="{FF2B5EF4-FFF2-40B4-BE49-F238E27FC236}">
              <a16:creationId xmlns="" xmlns:a16="http://schemas.microsoft.com/office/drawing/2014/main" id="{00000000-0008-0000-03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0</xdr:colOff>
      <xdr:row>30</xdr:row>
      <xdr:rowOff>1</xdr:rowOff>
    </xdr:from>
    <xdr:to>
      <xdr:col>3</xdr:col>
      <xdr:colOff>304799</xdr:colOff>
      <xdr:row>30</xdr:row>
      <xdr:rowOff>177801</xdr:rowOff>
    </xdr:to>
    <xdr:graphicFrame macro="">
      <xdr:nvGraphicFramePr>
        <xdr:cNvPr id="10" name="Graphique 9">
          <a:extLst>
            <a:ext uri="{FF2B5EF4-FFF2-40B4-BE49-F238E27FC236}">
              <a16:creationId xmlns="" xmlns:a16="http://schemas.microsoft.com/office/drawing/2014/main" id="{00000000-0008-0000-03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1</xdr:col>
      <xdr:colOff>162742</xdr:colOff>
      <xdr:row>3</xdr:row>
      <xdr:rowOff>41413</xdr:rowOff>
    </xdr:from>
    <xdr:to>
      <xdr:col>8</xdr:col>
      <xdr:colOff>205716</xdr:colOff>
      <xdr:row>17</xdr:row>
      <xdr:rowOff>156483</xdr:rowOff>
    </xdr:to>
    <xdr:pic>
      <xdr:nvPicPr>
        <xdr:cNvPr id="11" name="Image 10" descr="C:\ownCloud\4-STBD CONTRATS\A2017-022 CMA-CGM-DUE DILIGENCE THESSALONI\10 - PHOTOS GENERALES\PHOTOS ENSEMBLE ENGINS\SC\SC14.jpg">
          <a:extLst>
            <a:ext uri="{FF2B5EF4-FFF2-40B4-BE49-F238E27FC236}">
              <a16:creationId xmlns="" xmlns:a16="http://schemas.microsoft.com/office/drawing/2014/main" id="{00000000-0008-0000-0300-00000B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rot="5400000">
          <a:off x="-204610" y="1195613"/>
          <a:ext cx="2815200" cy="1649800"/>
        </a:xfrm>
        <a:prstGeom prst="rect">
          <a:avLst/>
        </a:prstGeom>
        <a:noFill/>
        <a:ln>
          <a:noFill/>
        </a:ln>
      </xdr:spPr>
    </xdr:pic>
    <xdr:clientData/>
  </xdr:twoCellAnchor>
  <xdr:twoCellAnchor>
    <xdr:from>
      <xdr:col>0</xdr:col>
      <xdr:colOff>0</xdr:colOff>
      <xdr:row>32</xdr:row>
      <xdr:rowOff>1</xdr:rowOff>
    </xdr:from>
    <xdr:to>
      <xdr:col>3</xdr:col>
      <xdr:colOff>304799</xdr:colOff>
      <xdr:row>32</xdr:row>
      <xdr:rowOff>177801</xdr:rowOff>
    </xdr:to>
    <xdr:graphicFrame macro="">
      <xdr:nvGraphicFramePr>
        <xdr:cNvPr id="12" name="Graphique 11">
          <a:extLst>
            <a:ext uri="{FF2B5EF4-FFF2-40B4-BE49-F238E27FC236}">
              <a16:creationId xmlns="" xmlns:a16="http://schemas.microsoft.com/office/drawing/2014/main" id="{00000000-0008-0000-03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0</xdr:colOff>
      <xdr:row>41</xdr:row>
      <xdr:rowOff>0</xdr:rowOff>
    </xdr:from>
    <xdr:to>
      <xdr:col>4</xdr:col>
      <xdr:colOff>219074</xdr:colOff>
      <xdr:row>41</xdr:row>
      <xdr:rowOff>177800</xdr:rowOff>
    </xdr:to>
    <xdr:graphicFrame macro="">
      <xdr:nvGraphicFramePr>
        <xdr:cNvPr id="19" name="Graphique 18">
          <a:extLst>
            <a:ext uri="{FF2B5EF4-FFF2-40B4-BE49-F238E27FC236}">
              <a16:creationId xmlns="" xmlns:a16="http://schemas.microsoft.com/office/drawing/2014/main" id="{00000000-0008-0000-0300-00001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0</xdr:col>
      <xdr:colOff>0</xdr:colOff>
      <xdr:row>43</xdr:row>
      <xdr:rowOff>0</xdr:rowOff>
    </xdr:from>
    <xdr:to>
      <xdr:col>4</xdr:col>
      <xdr:colOff>219074</xdr:colOff>
      <xdr:row>43</xdr:row>
      <xdr:rowOff>177800</xdr:rowOff>
    </xdr:to>
    <xdr:graphicFrame macro="">
      <xdr:nvGraphicFramePr>
        <xdr:cNvPr id="20" name="Graphique 19">
          <a:extLst>
            <a:ext uri="{FF2B5EF4-FFF2-40B4-BE49-F238E27FC236}">
              <a16:creationId xmlns="" xmlns:a16="http://schemas.microsoft.com/office/drawing/2014/main" id="{00000000-0008-0000-0300-00001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0</xdr:col>
      <xdr:colOff>0</xdr:colOff>
      <xdr:row>45</xdr:row>
      <xdr:rowOff>0</xdr:rowOff>
    </xdr:from>
    <xdr:to>
      <xdr:col>4</xdr:col>
      <xdr:colOff>219074</xdr:colOff>
      <xdr:row>45</xdr:row>
      <xdr:rowOff>177800</xdr:rowOff>
    </xdr:to>
    <xdr:graphicFrame macro="">
      <xdr:nvGraphicFramePr>
        <xdr:cNvPr id="21" name="Graphique 20">
          <a:extLst>
            <a:ext uri="{FF2B5EF4-FFF2-40B4-BE49-F238E27FC236}">
              <a16:creationId xmlns="" xmlns:a16="http://schemas.microsoft.com/office/drawing/2014/main" id="{00000000-0008-0000-0300-00001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22</xdr:row>
      <xdr:rowOff>1</xdr:rowOff>
    </xdr:from>
    <xdr:to>
      <xdr:col>3</xdr:col>
      <xdr:colOff>304799</xdr:colOff>
      <xdr:row>22</xdr:row>
      <xdr:rowOff>177801</xdr:rowOff>
    </xdr:to>
    <xdr:graphicFrame macro="">
      <xdr:nvGraphicFramePr>
        <xdr:cNvPr id="2" name="Graphique 1">
          <a:extLst>
            <a:ext uri="{FF2B5EF4-FFF2-40B4-BE49-F238E27FC236}">
              <a16:creationId xmlns="" xmlns:a16="http://schemas.microsoft.com/office/drawing/2014/main" id="{00000000-0008-0000-04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20</xdr:row>
      <xdr:rowOff>0</xdr:rowOff>
    </xdr:from>
    <xdr:to>
      <xdr:col>3</xdr:col>
      <xdr:colOff>304798</xdr:colOff>
      <xdr:row>20</xdr:row>
      <xdr:rowOff>177800</xdr:rowOff>
    </xdr:to>
    <xdr:graphicFrame macro="">
      <xdr:nvGraphicFramePr>
        <xdr:cNvPr id="3" name="Graphique 2">
          <a:extLst>
            <a:ext uri="{FF2B5EF4-FFF2-40B4-BE49-F238E27FC236}">
              <a16:creationId xmlns="" xmlns:a16="http://schemas.microsoft.com/office/drawing/2014/main" id="{00000000-0008-0000-04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24</xdr:row>
      <xdr:rowOff>1</xdr:rowOff>
    </xdr:from>
    <xdr:to>
      <xdr:col>3</xdr:col>
      <xdr:colOff>304799</xdr:colOff>
      <xdr:row>24</xdr:row>
      <xdr:rowOff>177801</xdr:rowOff>
    </xdr:to>
    <xdr:graphicFrame macro="">
      <xdr:nvGraphicFramePr>
        <xdr:cNvPr id="4" name="Graphique 3">
          <a:extLst>
            <a:ext uri="{FF2B5EF4-FFF2-40B4-BE49-F238E27FC236}">
              <a16:creationId xmlns="" xmlns:a16="http://schemas.microsoft.com/office/drawing/2014/main" id="{00000000-0008-0000-04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26</xdr:row>
      <xdr:rowOff>1</xdr:rowOff>
    </xdr:from>
    <xdr:to>
      <xdr:col>3</xdr:col>
      <xdr:colOff>304799</xdr:colOff>
      <xdr:row>26</xdr:row>
      <xdr:rowOff>177801</xdr:rowOff>
    </xdr:to>
    <xdr:graphicFrame macro="">
      <xdr:nvGraphicFramePr>
        <xdr:cNvPr id="5" name="Graphique 4">
          <a:extLst>
            <a:ext uri="{FF2B5EF4-FFF2-40B4-BE49-F238E27FC236}">
              <a16:creationId xmlns="" xmlns:a16="http://schemas.microsoft.com/office/drawing/2014/main" id="{00000000-0008-0000-04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28</xdr:row>
      <xdr:rowOff>1</xdr:rowOff>
    </xdr:from>
    <xdr:to>
      <xdr:col>3</xdr:col>
      <xdr:colOff>304799</xdr:colOff>
      <xdr:row>28</xdr:row>
      <xdr:rowOff>177801</xdr:rowOff>
    </xdr:to>
    <xdr:graphicFrame macro="">
      <xdr:nvGraphicFramePr>
        <xdr:cNvPr id="6" name="Graphique 5">
          <a:extLst>
            <a:ext uri="{FF2B5EF4-FFF2-40B4-BE49-F238E27FC236}">
              <a16:creationId xmlns="" xmlns:a16="http://schemas.microsoft.com/office/drawing/2014/main" id="{00000000-0008-0000-04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0</xdr:colOff>
      <xdr:row>30</xdr:row>
      <xdr:rowOff>1</xdr:rowOff>
    </xdr:from>
    <xdr:to>
      <xdr:col>3</xdr:col>
      <xdr:colOff>304799</xdr:colOff>
      <xdr:row>30</xdr:row>
      <xdr:rowOff>177801</xdr:rowOff>
    </xdr:to>
    <xdr:graphicFrame macro="">
      <xdr:nvGraphicFramePr>
        <xdr:cNvPr id="10" name="Graphique 9">
          <a:extLst>
            <a:ext uri="{FF2B5EF4-FFF2-40B4-BE49-F238E27FC236}">
              <a16:creationId xmlns="" xmlns:a16="http://schemas.microsoft.com/office/drawing/2014/main" id="{00000000-0008-0000-04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1</xdr:col>
      <xdr:colOff>176847</xdr:colOff>
      <xdr:row>3</xdr:row>
      <xdr:rowOff>24851</xdr:rowOff>
    </xdr:from>
    <xdr:to>
      <xdr:col>8</xdr:col>
      <xdr:colOff>198783</xdr:colOff>
      <xdr:row>17</xdr:row>
      <xdr:rowOff>174707</xdr:rowOff>
    </xdr:to>
    <xdr:pic>
      <xdr:nvPicPr>
        <xdr:cNvPr id="11" name="Image 10" descr="C:\ownCloud\4-STBD CONTRATS\A2017-022 CMA-CGM-DUE DILIGENCE THESSALONI\10 - PHOTOS GENERALES\PHOTOS ENSEMBLE ENGINS\SC\SC15.jpg">
          <a:extLst>
            <a:ext uri="{FF2B5EF4-FFF2-40B4-BE49-F238E27FC236}">
              <a16:creationId xmlns="" xmlns:a16="http://schemas.microsoft.com/office/drawing/2014/main" id="{00000000-0008-0000-0400-00000B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rot="5400000">
          <a:off x="-218417" y="1206963"/>
          <a:ext cx="2849986" cy="1628762"/>
        </a:xfrm>
        <a:prstGeom prst="rect">
          <a:avLst/>
        </a:prstGeom>
        <a:noFill/>
        <a:ln>
          <a:noFill/>
        </a:ln>
      </xdr:spPr>
    </xdr:pic>
    <xdr:clientData/>
  </xdr:twoCellAnchor>
  <xdr:twoCellAnchor>
    <xdr:from>
      <xdr:col>0</xdr:col>
      <xdr:colOff>0</xdr:colOff>
      <xdr:row>32</xdr:row>
      <xdr:rowOff>1</xdr:rowOff>
    </xdr:from>
    <xdr:to>
      <xdr:col>3</xdr:col>
      <xdr:colOff>304799</xdr:colOff>
      <xdr:row>32</xdr:row>
      <xdr:rowOff>177801</xdr:rowOff>
    </xdr:to>
    <xdr:graphicFrame macro="">
      <xdr:nvGraphicFramePr>
        <xdr:cNvPr id="12" name="Graphique 11">
          <a:extLst>
            <a:ext uri="{FF2B5EF4-FFF2-40B4-BE49-F238E27FC236}">
              <a16:creationId xmlns="" xmlns:a16="http://schemas.microsoft.com/office/drawing/2014/main" id="{00000000-0008-0000-04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0</xdr:colOff>
      <xdr:row>41</xdr:row>
      <xdr:rowOff>0</xdr:rowOff>
    </xdr:from>
    <xdr:to>
      <xdr:col>4</xdr:col>
      <xdr:colOff>219074</xdr:colOff>
      <xdr:row>41</xdr:row>
      <xdr:rowOff>177800</xdr:rowOff>
    </xdr:to>
    <xdr:graphicFrame macro="">
      <xdr:nvGraphicFramePr>
        <xdr:cNvPr id="19" name="Graphique 18">
          <a:extLst>
            <a:ext uri="{FF2B5EF4-FFF2-40B4-BE49-F238E27FC236}">
              <a16:creationId xmlns="" xmlns:a16="http://schemas.microsoft.com/office/drawing/2014/main" id="{00000000-0008-0000-0400-00001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0</xdr:col>
      <xdr:colOff>0</xdr:colOff>
      <xdr:row>43</xdr:row>
      <xdr:rowOff>0</xdr:rowOff>
    </xdr:from>
    <xdr:to>
      <xdr:col>4</xdr:col>
      <xdr:colOff>219074</xdr:colOff>
      <xdr:row>43</xdr:row>
      <xdr:rowOff>177800</xdr:rowOff>
    </xdr:to>
    <xdr:graphicFrame macro="">
      <xdr:nvGraphicFramePr>
        <xdr:cNvPr id="20" name="Graphique 19">
          <a:extLst>
            <a:ext uri="{FF2B5EF4-FFF2-40B4-BE49-F238E27FC236}">
              <a16:creationId xmlns="" xmlns:a16="http://schemas.microsoft.com/office/drawing/2014/main" id="{00000000-0008-0000-0400-00001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0</xdr:col>
      <xdr:colOff>0</xdr:colOff>
      <xdr:row>45</xdr:row>
      <xdr:rowOff>0</xdr:rowOff>
    </xdr:from>
    <xdr:to>
      <xdr:col>4</xdr:col>
      <xdr:colOff>219074</xdr:colOff>
      <xdr:row>45</xdr:row>
      <xdr:rowOff>177800</xdr:rowOff>
    </xdr:to>
    <xdr:graphicFrame macro="">
      <xdr:nvGraphicFramePr>
        <xdr:cNvPr id="21" name="Graphique 20">
          <a:extLst>
            <a:ext uri="{FF2B5EF4-FFF2-40B4-BE49-F238E27FC236}">
              <a16:creationId xmlns="" xmlns:a16="http://schemas.microsoft.com/office/drawing/2014/main" id="{00000000-0008-0000-0400-00001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22</xdr:row>
      <xdr:rowOff>1</xdr:rowOff>
    </xdr:from>
    <xdr:to>
      <xdr:col>3</xdr:col>
      <xdr:colOff>304799</xdr:colOff>
      <xdr:row>22</xdr:row>
      <xdr:rowOff>177801</xdr:rowOff>
    </xdr:to>
    <xdr:graphicFrame macro="">
      <xdr:nvGraphicFramePr>
        <xdr:cNvPr id="2" name="Graphique 1">
          <a:extLst>
            <a:ext uri="{FF2B5EF4-FFF2-40B4-BE49-F238E27FC236}">
              <a16:creationId xmlns="" xmlns:a16="http://schemas.microsoft.com/office/drawing/2014/main" id="{00000000-0008-0000-05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20</xdr:row>
      <xdr:rowOff>0</xdr:rowOff>
    </xdr:from>
    <xdr:to>
      <xdr:col>3</xdr:col>
      <xdr:colOff>304798</xdr:colOff>
      <xdr:row>20</xdr:row>
      <xdr:rowOff>177800</xdr:rowOff>
    </xdr:to>
    <xdr:graphicFrame macro="">
      <xdr:nvGraphicFramePr>
        <xdr:cNvPr id="3" name="Graphique 2">
          <a:extLst>
            <a:ext uri="{FF2B5EF4-FFF2-40B4-BE49-F238E27FC236}">
              <a16:creationId xmlns="" xmlns:a16="http://schemas.microsoft.com/office/drawing/2014/main" id="{00000000-0008-0000-05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24</xdr:row>
      <xdr:rowOff>1</xdr:rowOff>
    </xdr:from>
    <xdr:to>
      <xdr:col>3</xdr:col>
      <xdr:colOff>304799</xdr:colOff>
      <xdr:row>24</xdr:row>
      <xdr:rowOff>177801</xdr:rowOff>
    </xdr:to>
    <xdr:graphicFrame macro="">
      <xdr:nvGraphicFramePr>
        <xdr:cNvPr id="4" name="Graphique 3">
          <a:extLst>
            <a:ext uri="{FF2B5EF4-FFF2-40B4-BE49-F238E27FC236}">
              <a16:creationId xmlns="" xmlns:a16="http://schemas.microsoft.com/office/drawing/2014/main" id="{00000000-0008-0000-05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26</xdr:row>
      <xdr:rowOff>1</xdr:rowOff>
    </xdr:from>
    <xdr:to>
      <xdr:col>3</xdr:col>
      <xdr:colOff>304799</xdr:colOff>
      <xdr:row>26</xdr:row>
      <xdr:rowOff>177801</xdr:rowOff>
    </xdr:to>
    <xdr:graphicFrame macro="">
      <xdr:nvGraphicFramePr>
        <xdr:cNvPr id="5" name="Graphique 4">
          <a:extLst>
            <a:ext uri="{FF2B5EF4-FFF2-40B4-BE49-F238E27FC236}">
              <a16:creationId xmlns="" xmlns:a16="http://schemas.microsoft.com/office/drawing/2014/main" id="{00000000-0008-0000-05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28</xdr:row>
      <xdr:rowOff>1</xdr:rowOff>
    </xdr:from>
    <xdr:to>
      <xdr:col>3</xdr:col>
      <xdr:colOff>304799</xdr:colOff>
      <xdr:row>28</xdr:row>
      <xdr:rowOff>177801</xdr:rowOff>
    </xdr:to>
    <xdr:graphicFrame macro="">
      <xdr:nvGraphicFramePr>
        <xdr:cNvPr id="6" name="Graphique 5">
          <a:extLst>
            <a:ext uri="{FF2B5EF4-FFF2-40B4-BE49-F238E27FC236}">
              <a16:creationId xmlns="" xmlns:a16="http://schemas.microsoft.com/office/drawing/2014/main" id="{00000000-0008-0000-05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0</xdr:colOff>
      <xdr:row>30</xdr:row>
      <xdr:rowOff>1</xdr:rowOff>
    </xdr:from>
    <xdr:to>
      <xdr:col>3</xdr:col>
      <xdr:colOff>304799</xdr:colOff>
      <xdr:row>30</xdr:row>
      <xdr:rowOff>177801</xdr:rowOff>
    </xdr:to>
    <xdr:graphicFrame macro="">
      <xdr:nvGraphicFramePr>
        <xdr:cNvPr id="10" name="Graphique 9">
          <a:extLst>
            <a:ext uri="{FF2B5EF4-FFF2-40B4-BE49-F238E27FC236}">
              <a16:creationId xmlns="" xmlns:a16="http://schemas.microsoft.com/office/drawing/2014/main" id="{00000000-0008-0000-05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1</xdr:col>
      <xdr:colOff>200657</xdr:colOff>
      <xdr:row>3</xdr:row>
      <xdr:rowOff>49696</xdr:rowOff>
    </xdr:from>
    <xdr:to>
      <xdr:col>9</xdr:col>
      <xdr:colOff>177039</xdr:colOff>
      <xdr:row>17</xdr:row>
      <xdr:rowOff>164766</xdr:rowOff>
    </xdr:to>
    <xdr:pic>
      <xdr:nvPicPr>
        <xdr:cNvPr id="11" name="Image 10" descr="C:\ownCloud\4-STBD CONTRATS\A2017-022 CMA-CGM-DUE DILIGENCE THESSALONI\10 - PHOTOS GENERALES\PHOTOS ENSEMBLE ENGINS\SC\SC16.jpg">
          <a:extLst>
            <a:ext uri="{FF2B5EF4-FFF2-40B4-BE49-F238E27FC236}">
              <a16:creationId xmlns="" xmlns:a16="http://schemas.microsoft.com/office/drawing/2014/main" id="{00000000-0008-0000-0500-00000B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rot="5400000">
          <a:off x="-92317" y="1129518"/>
          <a:ext cx="2815200" cy="1798556"/>
        </a:xfrm>
        <a:prstGeom prst="rect">
          <a:avLst/>
        </a:prstGeom>
        <a:noFill/>
        <a:ln>
          <a:noFill/>
        </a:ln>
      </xdr:spPr>
    </xdr:pic>
    <xdr:clientData/>
  </xdr:twoCellAnchor>
  <xdr:twoCellAnchor>
    <xdr:from>
      <xdr:col>0</xdr:col>
      <xdr:colOff>0</xdr:colOff>
      <xdr:row>32</xdr:row>
      <xdr:rowOff>1</xdr:rowOff>
    </xdr:from>
    <xdr:to>
      <xdr:col>3</xdr:col>
      <xdr:colOff>304799</xdr:colOff>
      <xdr:row>32</xdr:row>
      <xdr:rowOff>177801</xdr:rowOff>
    </xdr:to>
    <xdr:graphicFrame macro="">
      <xdr:nvGraphicFramePr>
        <xdr:cNvPr id="12" name="Graphique 11">
          <a:extLst>
            <a:ext uri="{FF2B5EF4-FFF2-40B4-BE49-F238E27FC236}">
              <a16:creationId xmlns="" xmlns:a16="http://schemas.microsoft.com/office/drawing/2014/main" id="{00000000-0008-0000-05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0</xdr:colOff>
      <xdr:row>41</xdr:row>
      <xdr:rowOff>0</xdr:rowOff>
    </xdr:from>
    <xdr:to>
      <xdr:col>4</xdr:col>
      <xdr:colOff>219074</xdr:colOff>
      <xdr:row>41</xdr:row>
      <xdr:rowOff>177800</xdr:rowOff>
    </xdr:to>
    <xdr:graphicFrame macro="">
      <xdr:nvGraphicFramePr>
        <xdr:cNvPr id="23" name="Graphique 22">
          <a:extLst>
            <a:ext uri="{FF2B5EF4-FFF2-40B4-BE49-F238E27FC236}">
              <a16:creationId xmlns="" xmlns:a16="http://schemas.microsoft.com/office/drawing/2014/main" id="{00000000-0008-0000-0500-00001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0</xdr:col>
      <xdr:colOff>0</xdr:colOff>
      <xdr:row>43</xdr:row>
      <xdr:rowOff>0</xdr:rowOff>
    </xdr:from>
    <xdr:to>
      <xdr:col>4</xdr:col>
      <xdr:colOff>219074</xdr:colOff>
      <xdr:row>43</xdr:row>
      <xdr:rowOff>177800</xdr:rowOff>
    </xdr:to>
    <xdr:graphicFrame macro="">
      <xdr:nvGraphicFramePr>
        <xdr:cNvPr id="24" name="Graphique 23">
          <a:extLst>
            <a:ext uri="{FF2B5EF4-FFF2-40B4-BE49-F238E27FC236}">
              <a16:creationId xmlns="" xmlns:a16="http://schemas.microsoft.com/office/drawing/2014/main" id="{00000000-0008-0000-0500-00001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0</xdr:col>
      <xdr:colOff>0</xdr:colOff>
      <xdr:row>45</xdr:row>
      <xdr:rowOff>0</xdr:rowOff>
    </xdr:from>
    <xdr:to>
      <xdr:col>4</xdr:col>
      <xdr:colOff>219074</xdr:colOff>
      <xdr:row>45</xdr:row>
      <xdr:rowOff>177800</xdr:rowOff>
    </xdr:to>
    <xdr:graphicFrame macro="">
      <xdr:nvGraphicFramePr>
        <xdr:cNvPr id="25" name="Graphique 24">
          <a:extLst>
            <a:ext uri="{FF2B5EF4-FFF2-40B4-BE49-F238E27FC236}">
              <a16:creationId xmlns="" xmlns:a16="http://schemas.microsoft.com/office/drawing/2014/main" id="{00000000-0008-0000-0500-00001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22</xdr:row>
      <xdr:rowOff>1</xdr:rowOff>
    </xdr:from>
    <xdr:to>
      <xdr:col>3</xdr:col>
      <xdr:colOff>304799</xdr:colOff>
      <xdr:row>22</xdr:row>
      <xdr:rowOff>177801</xdr:rowOff>
    </xdr:to>
    <xdr:graphicFrame macro="">
      <xdr:nvGraphicFramePr>
        <xdr:cNvPr id="2" name="Graphique 1">
          <a:extLst>
            <a:ext uri="{FF2B5EF4-FFF2-40B4-BE49-F238E27FC236}">
              <a16:creationId xmlns="" xmlns:a16="http://schemas.microsoft.com/office/drawing/2014/main" id="{00000000-0008-0000-0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20</xdr:row>
      <xdr:rowOff>0</xdr:rowOff>
    </xdr:from>
    <xdr:to>
      <xdr:col>3</xdr:col>
      <xdr:colOff>304798</xdr:colOff>
      <xdr:row>20</xdr:row>
      <xdr:rowOff>177800</xdr:rowOff>
    </xdr:to>
    <xdr:graphicFrame macro="">
      <xdr:nvGraphicFramePr>
        <xdr:cNvPr id="3" name="Graphique 2">
          <a:extLst>
            <a:ext uri="{FF2B5EF4-FFF2-40B4-BE49-F238E27FC236}">
              <a16:creationId xmlns="" xmlns:a16="http://schemas.microsoft.com/office/drawing/2014/main" id="{00000000-0008-0000-06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24</xdr:row>
      <xdr:rowOff>1</xdr:rowOff>
    </xdr:from>
    <xdr:to>
      <xdr:col>3</xdr:col>
      <xdr:colOff>304799</xdr:colOff>
      <xdr:row>24</xdr:row>
      <xdr:rowOff>177801</xdr:rowOff>
    </xdr:to>
    <xdr:graphicFrame macro="">
      <xdr:nvGraphicFramePr>
        <xdr:cNvPr id="4" name="Graphique 3">
          <a:extLst>
            <a:ext uri="{FF2B5EF4-FFF2-40B4-BE49-F238E27FC236}">
              <a16:creationId xmlns="" xmlns:a16="http://schemas.microsoft.com/office/drawing/2014/main" id="{00000000-0008-0000-06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26</xdr:row>
      <xdr:rowOff>1</xdr:rowOff>
    </xdr:from>
    <xdr:to>
      <xdr:col>3</xdr:col>
      <xdr:colOff>304799</xdr:colOff>
      <xdr:row>26</xdr:row>
      <xdr:rowOff>177801</xdr:rowOff>
    </xdr:to>
    <xdr:graphicFrame macro="">
      <xdr:nvGraphicFramePr>
        <xdr:cNvPr id="5" name="Graphique 4">
          <a:extLst>
            <a:ext uri="{FF2B5EF4-FFF2-40B4-BE49-F238E27FC236}">
              <a16:creationId xmlns="" xmlns:a16="http://schemas.microsoft.com/office/drawing/2014/main" id="{00000000-0008-0000-06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28</xdr:row>
      <xdr:rowOff>1</xdr:rowOff>
    </xdr:from>
    <xdr:to>
      <xdr:col>3</xdr:col>
      <xdr:colOff>304799</xdr:colOff>
      <xdr:row>28</xdr:row>
      <xdr:rowOff>177801</xdr:rowOff>
    </xdr:to>
    <xdr:graphicFrame macro="">
      <xdr:nvGraphicFramePr>
        <xdr:cNvPr id="6" name="Graphique 5">
          <a:extLst>
            <a:ext uri="{FF2B5EF4-FFF2-40B4-BE49-F238E27FC236}">
              <a16:creationId xmlns="" xmlns:a16="http://schemas.microsoft.com/office/drawing/2014/main" id="{00000000-0008-0000-06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0</xdr:colOff>
      <xdr:row>30</xdr:row>
      <xdr:rowOff>1</xdr:rowOff>
    </xdr:from>
    <xdr:to>
      <xdr:col>3</xdr:col>
      <xdr:colOff>304799</xdr:colOff>
      <xdr:row>30</xdr:row>
      <xdr:rowOff>177801</xdr:rowOff>
    </xdr:to>
    <xdr:graphicFrame macro="">
      <xdr:nvGraphicFramePr>
        <xdr:cNvPr id="10" name="Graphique 9">
          <a:extLst>
            <a:ext uri="{FF2B5EF4-FFF2-40B4-BE49-F238E27FC236}">
              <a16:creationId xmlns="" xmlns:a16="http://schemas.microsoft.com/office/drawing/2014/main" id="{00000000-0008-0000-06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1</xdr:col>
      <xdr:colOff>167527</xdr:colOff>
      <xdr:row>3</xdr:row>
      <xdr:rowOff>41413</xdr:rowOff>
    </xdr:from>
    <xdr:to>
      <xdr:col>9</xdr:col>
      <xdr:colOff>151778</xdr:colOff>
      <xdr:row>17</xdr:row>
      <xdr:rowOff>156483</xdr:rowOff>
    </xdr:to>
    <xdr:pic>
      <xdr:nvPicPr>
        <xdr:cNvPr id="11" name="Image 10" descr="C:\ownCloud\4-STBD CONTRATS\A2017-022 CMA-CGM-DUE DILIGENCE THESSALONI\10 - PHOTOS GENERALES\PHOTOS ENSEMBLE ENGINS\SC\SC17.jpg">
          <a:extLst>
            <a:ext uri="{FF2B5EF4-FFF2-40B4-BE49-F238E27FC236}">
              <a16:creationId xmlns="" xmlns:a16="http://schemas.microsoft.com/office/drawing/2014/main" id="{00000000-0008-0000-0600-00000B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rot="5400000">
          <a:off x="-125447" y="1121235"/>
          <a:ext cx="2815200" cy="1798556"/>
        </a:xfrm>
        <a:prstGeom prst="rect">
          <a:avLst/>
        </a:prstGeom>
        <a:noFill/>
        <a:ln>
          <a:noFill/>
        </a:ln>
      </xdr:spPr>
    </xdr:pic>
    <xdr:clientData/>
  </xdr:twoCellAnchor>
  <xdr:twoCellAnchor>
    <xdr:from>
      <xdr:col>0</xdr:col>
      <xdr:colOff>0</xdr:colOff>
      <xdr:row>32</xdr:row>
      <xdr:rowOff>1</xdr:rowOff>
    </xdr:from>
    <xdr:to>
      <xdr:col>3</xdr:col>
      <xdr:colOff>304799</xdr:colOff>
      <xdr:row>32</xdr:row>
      <xdr:rowOff>177801</xdr:rowOff>
    </xdr:to>
    <xdr:graphicFrame macro="">
      <xdr:nvGraphicFramePr>
        <xdr:cNvPr id="12" name="Graphique 11">
          <a:extLst>
            <a:ext uri="{FF2B5EF4-FFF2-40B4-BE49-F238E27FC236}">
              <a16:creationId xmlns="" xmlns:a16="http://schemas.microsoft.com/office/drawing/2014/main" id="{00000000-0008-0000-06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0</xdr:colOff>
      <xdr:row>41</xdr:row>
      <xdr:rowOff>0</xdr:rowOff>
    </xdr:from>
    <xdr:to>
      <xdr:col>4</xdr:col>
      <xdr:colOff>219074</xdr:colOff>
      <xdr:row>41</xdr:row>
      <xdr:rowOff>177800</xdr:rowOff>
    </xdr:to>
    <xdr:graphicFrame macro="">
      <xdr:nvGraphicFramePr>
        <xdr:cNvPr id="21" name="Graphique 20">
          <a:extLst>
            <a:ext uri="{FF2B5EF4-FFF2-40B4-BE49-F238E27FC236}">
              <a16:creationId xmlns="" xmlns:a16="http://schemas.microsoft.com/office/drawing/2014/main" id="{00000000-0008-0000-0600-00001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0</xdr:col>
      <xdr:colOff>0</xdr:colOff>
      <xdr:row>43</xdr:row>
      <xdr:rowOff>0</xdr:rowOff>
    </xdr:from>
    <xdr:to>
      <xdr:col>4</xdr:col>
      <xdr:colOff>219074</xdr:colOff>
      <xdr:row>43</xdr:row>
      <xdr:rowOff>177800</xdr:rowOff>
    </xdr:to>
    <xdr:graphicFrame macro="">
      <xdr:nvGraphicFramePr>
        <xdr:cNvPr id="22" name="Graphique 21">
          <a:extLst>
            <a:ext uri="{FF2B5EF4-FFF2-40B4-BE49-F238E27FC236}">
              <a16:creationId xmlns="" xmlns:a16="http://schemas.microsoft.com/office/drawing/2014/main" id="{00000000-0008-0000-0600-00001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0</xdr:col>
      <xdr:colOff>0</xdr:colOff>
      <xdr:row>45</xdr:row>
      <xdr:rowOff>0</xdr:rowOff>
    </xdr:from>
    <xdr:to>
      <xdr:col>4</xdr:col>
      <xdr:colOff>219074</xdr:colOff>
      <xdr:row>45</xdr:row>
      <xdr:rowOff>177800</xdr:rowOff>
    </xdr:to>
    <xdr:graphicFrame macro="">
      <xdr:nvGraphicFramePr>
        <xdr:cNvPr id="23" name="Graphique 22">
          <a:extLst>
            <a:ext uri="{FF2B5EF4-FFF2-40B4-BE49-F238E27FC236}">
              <a16:creationId xmlns="" xmlns:a16="http://schemas.microsoft.com/office/drawing/2014/main" id="{00000000-0008-0000-0600-00001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22</xdr:row>
      <xdr:rowOff>1</xdr:rowOff>
    </xdr:from>
    <xdr:to>
      <xdr:col>3</xdr:col>
      <xdr:colOff>304799</xdr:colOff>
      <xdr:row>22</xdr:row>
      <xdr:rowOff>177801</xdr:rowOff>
    </xdr:to>
    <xdr:graphicFrame macro="">
      <xdr:nvGraphicFramePr>
        <xdr:cNvPr id="2" name="Graphique 1">
          <a:extLst>
            <a:ext uri="{FF2B5EF4-FFF2-40B4-BE49-F238E27FC236}">
              <a16:creationId xmlns=""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20</xdr:row>
      <xdr:rowOff>0</xdr:rowOff>
    </xdr:from>
    <xdr:to>
      <xdr:col>3</xdr:col>
      <xdr:colOff>304798</xdr:colOff>
      <xdr:row>20</xdr:row>
      <xdr:rowOff>177800</xdr:rowOff>
    </xdr:to>
    <xdr:graphicFrame macro="">
      <xdr:nvGraphicFramePr>
        <xdr:cNvPr id="3" name="Graphique 2">
          <a:extLst>
            <a:ext uri="{FF2B5EF4-FFF2-40B4-BE49-F238E27FC236}">
              <a16:creationId xmlns=""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24</xdr:row>
      <xdr:rowOff>1</xdr:rowOff>
    </xdr:from>
    <xdr:to>
      <xdr:col>3</xdr:col>
      <xdr:colOff>304799</xdr:colOff>
      <xdr:row>24</xdr:row>
      <xdr:rowOff>177801</xdr:rowOff>
    </xdr:to>
    <xdr:graphicFrame macro="">
      <xdr:nvGraphicFramePr>
        <xdr:cNvPr id="4" name="Graphique 3">
          <a:extLst>
            <a:ext uri="{FF2B5EF4-FFF2-40B4-BE49-F238E27FC236}">
              <a16:creationId xmlns=""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26</xdr:row>
      <xdr:rowOff>1</xdr:rowOff>
    </xdr:from>
    <xdr:to>
      <xdr:col>3</xdr:col>
      <xdr:colOff>304799</xdr:colOff>
      <xdr:row>26</xdr:row>
      <xdr:rowOff>177801</xdr:rowOff>
    </xdr:to>
    <xdr:graphicFrame macro="">
      <xdr:nvGraphicFramePr>
        <xdr:cNvPr id="5" name="Graphique 4">
          <a:extLst>
            <a:ext uri="{FF2B5EF4-FFF2-40B4-BE49-F238E27FC236}">
              <a16:creationId xmlns=""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28</xdr:row>
      <xdr:rowOff>1</xdr:rowOff>
    </xdr:from>
    <xdr:to>
      <xdr:col>3</xdr:col>
      <xdr:colOff>304799</xdr:colOff>
      <xdr:row>28</xdr:row>
      <xdr:rowOff>177801</xdr:rowOff>
    </xdr:to>
    <xdr:graphicFrame macro="">
      <xdr:nvGraphicFramePr>
        <xdr:cNvPr id="6" name="Graphique 5">
          <a:extLst>
            <a:ext uri="{FF2B5EF4-FFF2-40B4-BE49-F238E27FC236}">
              <a16:creationId xmlns=""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0</xdr:colOff>
      <xdr:row>30</xdr:row>
      <xdr:rowOff>1</xdr:rowOff>
    </xdr:from>
    <xdr:to>
      <xdr:col>3</xdr:col>
      <xdr:colOff>304799</xdr:colOff>
      <xdr:row>30</xdr:row>
      <xdr:rowOff>177801</xdr:rowOff>
    </xdr:to>
    <xdr:graphicFrame macro="">
      <xdr:nvGraphicFramePr>
        <xdr:cNvPr id="10" name="Graphique 9">
          <a:extLst>
            <a:ext uri="{FF2B5EF4-FFF2-40B4-BE49-F238E27FC236}">
              <a16:creationId xmlns="" xmlns:a16="http://schemas.microsoft.com/office/drawing/2014/main" id="{00000000-0008-0000-07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0</xdr:colOff>
      <xdr:row>32</xdr:row>
      <xdr:rowOff>1</xdr:rowOff>
    </xdr:from>
    <xdr:to>
      <xdr:col>3</xdr:col>
      <xdr:colOff>304799</xdr:colOff>
      <xdr:row>32</xdr:row>
      <xdr:rowOff>177801</xdr:rowOff>
    </xdr:to>
    <xdr:graphicFrame macro="">
      <xdr:nvGraphicFramePr>
        <xdr:cNvPr id="12" name="Graphique 11">
          <a:extLst>
            <a:ext uri="{FF2B5EF4-FFF2-40B4-BE49-F238E27FC236}">
              <a16:creationId xmlns="" xmlns:a16="http://schemas.microsoft.com/office/drawing/2014/main" id="{00000000-0008-0000-07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editAs="oneCell">
    <xdr:from>
      <xdr:col>2</xdr:col>
      <xdr:colOff>23844</xdr:colOff>
      <xdr:row>3</xdr:row>
      <xdr:rowOff>33132</xdr:rowOff>
    </xdr:from>
    <xdr:to>
      <xdr:col>10</xdr:col>
      <xdr:colOff>19670</xdr:colOff>
      <xdr:row>17</xdr:row>
      <xdr:rowOff>178637</xdr:rowOff>
    </xdr:to>
    <xdr:pic>
      <xdr:nvPicPr>
        <xdr:cNvPr id="13" name="Image 12" descr="C:\ownCloud\4-STBD CONTRATS\A2017-022 CMA-CGM-DUE DILIGENCE THESSALONI\3 - INSPECTION\SC18\WP_20180126_08_56_09_Pro.jpg">
          <a:extLst>
            <a:ext uri="{FF2B5EF4-FFF2-40B4-BE49-F238E27FC236}">
              <a16:creationId xmlns="" xmlns:a16="http://schemas.microsoft.com/office/drawing/2014/main" id="{00000000-0008-0000-0700-00000D000000}"/>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rot="5400000">
          <a:off x="-59278" y="1118450"/>
          <a:ext cx="2845635" cy="1818000"/>
        </a:xfrm>
        <a:prstGeom prst="rect">
          <a:avLst/>
        </a:prstGeom>
        <a:noFill/>
        <a:ln>
          <a:noFill/>
        </a:ln>
      </xdr:spPr>
    </xdr:pic>
    <xdr:clientData/>
  </xdr:twoCellAnchor>
  <xdr:twoCellAnchor>
    <xdr:from>
      <xdr:col>0</xdr:col>
      <xdr:colOff>0</xdr:colOff>
      <xdr:row>41</xdr:row>
      <xdr:rowOff>0</xdr:rowOff>
    </xdr:from>
    <xdr:to>
      <xdr:col>4</xdr:col>
      <xdr:colOff>219074</xdr:colOff>
      <xdr:row>41</xdr:row>
      <xdr:rowOff>177800</xdr:rowOff>
    </xdr:to>
    <xdr:graphicFrame macro="">
      <xdr:nvGraphicFramePr>
        <xdr:cNvPr id="22" name="Graphique 21">
          <a:extLst>
            <a:ext uri="{FF2B5EF4-FFF2-40B4-BE49-F238E27FC236}">
              <a16:creationId xmlns="" xmlns:a16="http://schemas.microsoft.com/office/drawing/2014/main" id="{00000000-0008-0000-0700-00001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0</xdr:col>
      <xdr:colOff>0</xdr:colOff>
      <xdr:row>43</xdr:row>
      <xdr:rowOff>0</xdr:rowOff>
    </xdr:from>
    <xdr:to>
      <xdr:col>4</xdr:col>
      <xdr:colOff>219074</xdr:colOff>
      <xdr:row>43</xdr:row>
      <xdr:rowOff>177800</xdr:rowOff>
    </xdr:to>
    <xdr:graphicFrame macro="">
      <xdr:nvGraphicFramePr>
        <xdr:cNvPr id="23" name="Graphique 22">
          <a:extLst>
            <a:ext uri="{FF2B5EF4-FFF2-40B4-BE49-F238E27FC236}">
              <a16:creationId xmlns="" xmlns:a16="http://schemas.microsoft.com/office/drawing/2014/main" id="{00000000-0008-0000-0700-00001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0</xdr:col>
      <xdr:colOff>0</xdr:colOff>
      <xdr:row>45</xdr:row>
      <xdr:rowOff>0</xdr:rowOff>
    </xdr:from>
    <xdr:to>
      <xdr:col>4</xdr:col>
      <xdr:colOff>219074</xdr:colOff>
      <xdr:row>45</xdr:row>
      <xdr:rowOff>177800</xdr:rowOff>
    </xdr:to>
    <xdr:graphicFrame macro="">
      <xdr:nvGraphicFramePr>
        <xdr:cNvPr id="24" name="Graphique 23">
          <a:extLst>
            <a:ext uri="{FF2B5EF4-FFF2-40B4-BE49-F238E27FC236}">
              <a16:creationId xmlns="" xmlns:a16="http://schemas.microsoft.com/office/drawing/2014/main" id="{00000000-0008-0000-0700-00001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22</xdr:row>
      <xdr:rowOff>1</xdr:rowOff>
    </xdr:from>
    <xdr:to>
      <xdr:col>3</xdr:col>
      <xdr:colOff>304799</xdr:colOff>
      <xdr:row>22</xdr:row>
      <xdr:rowOff>177801</xdr:rowOff>
    </xdr:to>
    <xdr:graphicFrame macro="">
      <xdr:nvGraphicFramePr>
        <xdr:cNvPr id="2" name="Graphique 1">
          <a:extLst>
            <a:ext uri="{FF2B5EF4-FFF2-40B4-BE49-F238E27FC236}">
              <a16:creationId xmlns=""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20</xdr:row>
      <xdr:rowOff>0</xdr:rowOff>
    </xdr:from>
    <xdr:to>
      <xdr:col>3</xdr:col>
      <xdr:colOff>304798</xdr:colOff>
      <xdr:row>20</xdr:row>
      <xdr:rowOff>177800</xdr:rowOff>
    </xdr:to>
    <xdr:graphicFrame macro="">
      <xdr:nvGraphicFramePr>
        <xdr:cNvPr id="3" name="Graphique 2">
          <a:extLst>
            <a:ext uri="{FF2B5EF4-FFF2-40B4-BE49-F238E27FC236}">
              <a16:creationId xmlns="" xmlns:a16="http://schemas.microsoft.com/office/drawing/2014/main" id="{00000000-0008-0000-08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24</xdr:row>
      <xdr:rowOff>1</xdr:rowOff>
    </xdr:from>
    <xdr:to>
      <xdr:col>3</xdr:col>
      <xdr:colOff>304799</xdr:colOff>
      <xdr:row>24</xdr:row>
      <xdr:rowOff>177801</xdr:rowOff>
    </xdr:to>
    <xdr:graphicFrame macro="">
      <xdr:nvGraphicFramePr>
        <xdr:cNvPr id="4" name="Graphique 3">
          <a:extLst>
            <a:ext uri="{FF2B5EF4-FFF2-40B4-BE49-F238E27FC236}">
              <a16:creationId xmlns="" xmlns:a16="http://schemas.microsoft.com/office/drawing/2014/main" id="{00000000-0008-0000-08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26</xdr:row>
      <xdr:rowOff>1</xdr:rowOff>
    </xdr:from>
    <xdr:to>
      <xdr:col>3</xdr:col>
      <xdr:colOff>304799</xdr:colOff>
      <xdr:row>26</xdr:row>
      <xdr:rowOff>177801</xdr:rowOff>
    </xdr:to>
    <xdr:graphicFrame macro="">
      <xdr:nvGraphicFramePr>
        <xdr:cNvPr id="5" name="Graphique 4">
          <a:extLst>
            <a:ext uri="{FF2B5EF4-FFF2-40B4-BE49-F238E27FC236}">
              <a16:creationId xmlns="" xmlns:a16="http://schemas.microsoft.com/office/drawing/2014/main" id="{00000000-0008-0000-08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28</xdr:row>
      <xdr:rowOff>1</xdr:rowOff>
    </xdr:from>
    <xdr:to>
      <xdr:col>3</xdr:col>
      <xdr:colOff>304799</xdr:colOff>
      <xdr:row>28</xdr:row>
      <xdr:rowOff>177801</xdr:rowOff>
    </xdr:to>
    <xdr:graphicFrame macro="">
      <xdr:nvGraphicFramePr>
        <xdr:cNvPr id="6" name="Graphique 5">
          <a:extLst>
            <a:ext uri="{FF2B5EF4-FFF2-40B4-BE49-F238E27FC236}">
              <a16:creationId xmlns="" xmlns:a16="http://schemas.microsoft.com/office/drawing/2014/main" id="{00000000-0008-0000-08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0</xdr:colOff>
      <xdr:row>30</xdr:row>
      <xdr:rowOff>1</xdr:rowOff>
    </xdr:from>
    <xdr:to>
      <xdr:col>3</xdr:col>
      <xdr:colOff>304799</xdr:colOff>
      <xdr:row>30</xdr:row>
      <xdr:rowOff>177801</xdr:rowOff>
    </xdr:to>
    <xdr:graphicFrame macro="">
      <xdr:nvGraphicFramePr>
        <xdr:cNvPr id="10" name="Graphique 9">
          <a:extLst>
            <a:ext uri="{FF2B5EF4-FFF2-40B4-BE49-F238E27FC236}">
              <a16:creationId xmlns="" xmlns:a16="http://schemas.microsoft.com/office/drawing/2014/main" id="{00000000-0008-0000-08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1</xdr:col>
      <xdr:colOff>184091</xdr:colOff>
      <xdr:row>3</xdr:row>
      <xdr:rowOff>41413</xdr:rowOff>
    </xdr:from>
    <xdr:to>
      <xdr:col>9</xdr:col>
      <xdr:colOff>160473</xdr:colOff>
      <xdr:row>17</xdr:row>
      <xdr:rowOff>156483</xdr:rowOff>
    </xdr:to>
    <xdr:pic>
      <xdr:nvPicPr>
        <xdr:cNvPr id="11" name="Image 10" descr="C:\ownCloud\4-STBD CONTRATS\A2017-022 CMA-CGM-DUE DILIGENCE THESSALONI\10 - PHOTOS GENERALES\PHOTOS ENSEMBLE ENGINS\SC\SC19.jpg">
          <a:extLst>
            <a:ext uri="{FF2B5EF4-FFF2-40B4-BE49-F238E27FC236}">
              <a16:creationId xmlns="" xmlns:a16="http://schemas.microsoft.com/office/drawing/2014/main" id="{00000000-0008-0000-0800-00000B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rot="5400000">
          <a:off x="-108883" y="1121235"/>
          <a:ext cx="2815200" cy="1798556"/>
        </a:xfrm>
        <a:prstGeom prst="rect">
          <a:avLst/>
        </a:prstGeom>
        <a:noFill/>
        <a:ln>
          <a:noFill/>
        </a:ln>
      </xdr:spPr>
    </xdr:pic>
    <xdr:clientData/>
  </xdr:twoCellAnchor>
  <xdr:twoCellAnchor>
    <xdr:from>
      <xdr:col>0</xdr:col>
      <xdr:colOff>0</xdr:colOff>
      <xdr:row>32</xdr:row>
      <xdr:rowOff>1</xdr:rowOff>
    </xdr:from>
    <xdr:to>
      <xdr:col>3</xdr:col>
      <xdr:colOff>304799</xdr:colOff>
      <xdr:row>32</xdr:row>
      <xdr:rowOff>177801</xdr:rowOff>
    </xdr:to>
    <xdr:graphicFrame macro="">
      <xdr:nvGraphicFramePr>
        <xdr:cNvPr id="12" name="Graphique 11">
          <a:extLst>
            <a:ext uri="{FF2B5EF4-FFF2-40B4-BE49-F238E27FC236}">
              <a16:creationId xmlns="" xmlns:a16="http://schemas.microsoft.com/office/drawing/2014/main" id="{00000000-0008-0000-08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0</xdr:colOff>
      <xdr:row>41</xdr:row>
      <xdr:rowOff>0</xdr:rowOff>
    </xdr:from>
    <xdr:to>
      <xdr:col>4</xdr:col>
      <xdr:colOff>219074</xdr:colOff>
      <xdr:row>41</xdr:row>
      <xdr:rowOff>177800</xdr:rowOff>
    </xdr:to>
    <xdr:graphicFrame macro="">
      <xdr:nvGraphicFramePr>
        <xdr:cNvPr id="19" name="Graphique 18">
          <a:extLst>
            <a:ext uri="{FF2B5EF4-FFF2-40B4-BE49-F238E27FC236}">
              <a16:creationId xmlns="" xmlns:a16="http://schemas.microsoft.com/office/drawing/2014/main" id="{00000000-0008-0000-0800-00001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0</xdr:col>
      <xdr:colOff>0</xdr:colOff>
      <xdr:row>43</xdr:row>
      <xdr:rowOff>0</xdr:rowOff>
    </xdr:from>
    <xdr:to>
      <xdr:col>4</xdr:col>
      <xdr:colOff>219074</xdr:colOff>
      <xdr:row>43</xdr:row>
      <xdr:rowOff>177800</xdr:rowOff>
    </xdr:to>
    <xdr:graphicFrame macro="">
      <xdr:nvGraphicFramePr>
        <xdr:cNvPr id="20" name="Graphique 19">
          <a:extLst>
            <a:ext uri="{FF2B5EF4-FFF2-40B4-BE49-F238E27FC236}">
              <a16:creationId xmlns="" xmlns:a16="http://schemas.microsoft.com/office/drawing/2014/main" id="{00000000-0008-0000-0800-00001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0</xdr:col>
      <xdr:colOff>0</xdr:colOff>
      <xdr:row>45</xdr:row>
      <xdr:rowOff>0</xdr:rowOff>
    </xdr:from>
    <xdr:to>
      <xdr:col>4</xdr:col>
      <xdr:colOff>219074</xdr:colOff>
      <xdr:row>45</xdr:row>
      <xdr:rowOff>177800</xdr:rowOff>
    </xdr:to>
    <xdr:graphicFrame macro="">
      <xdr:nvGraphicFramePr>
        <xdr:cNvPr id="21" name="Graphique 20">
          <a:extLst>
            <a:ext uri="{FF2B5EF4-FFF2-40B4-BE49-F238E27FC236}">
              <a16:creationId xmlns="" xmlns:a16="http://schemas.microsoft.com/office/drawing/2014/main" id="{00000000-0008-0000-0800-00001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22</xdr:row>
      <xdr:rowOff>1</xdr:rowOff>
    </xdr:from>
    <xdr:to>
      <xdr:col>3</xdr:col>
      <xdr:colOff>304799</xdr:colOff>
      <xdr:row>22</xdr:row>
      <xdr:rowOff>177801</xdr:rowOff>
    </xdr:to>
    <xdr:graphicFrame macro="">
      <xdr:nvGraphicFramePr>
        <xdr:cNvPr id="2" name="Graphique 1">
          <a:extLst>
            <a:ext uri="{FF2B5EF4-FFF2-40B4-BE49-F238E27FC236}">
              <a16:creationId xmlns="" xmlns:a16="http://schemas.microsoft.com/office/drawing/2014/main" id="{00000000-0008-0000-09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20</xdr:row>
      <xdr:rowOff>0</xdr:rowOff>
    </xdr:from>
    <xdr:to>
      <xdr:col>3</xdr:col>
      <xdr:colOff>304798</xdr:colOff>
      <xdr:row>20</xdr:row>
      <xdr:rowOff>177800</xdr:rowOff>
    </xdr:to>
    <xdr:graphicFrame macro="">
      <xdr:nvGraphicFramePr>
        <xdr:cNvPr id="3" name="Graphique 2">
          <a:extLst>
            <a:ext uri="{FF2B5EF4-FFF2-40B4-BE49-F238E27FC236}">
              <a16:creationId xmlns="" xmlns:a16="http://schemas.microsoft.com/office/drawing/2014/main" id="{00000000-0008-0000-09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24</xdr:row>
      <xdr:rowOff>1</xdr:rowOff>
    </xdr:from>
    <xdr:to>
      <xdr:col>3</xdr:col>
      <xdr:colOff>304799</xdr:colOff>
      <xdr:row>24</xdr:row>
      <xdr:rowOff>177801</xdr:rowOff>
    </xdr:to>
    <xdr:graphicFrame macro="">
      <xdr:nvGraphicFramePr>
        <xdr:cNvPr id="4" name="Graphique 3">
          <a:extLst>
            <a:ext uri="{FF2B5EF4-FFF2-40B4-BE49-F238E27FC236}">
              <a16:creationId xmlns="" xmlns:a16="http://schemas.microsoft.com/office/drawing/2014/main" id="{00000000-0008-0000-09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26</xdr:row>
      <xdr:rowOff>1</xdr:rowOff>
    </xdr:from>
    <xdr:to>
      <xdr:col>3</xdr:col>
      <xdr:colOff>304799</xdr:colOff>
      <xdr:row>26</xdr:row>
      <xdr:rowOff>177801</xdr:rowOff>
    </xdr:to>
    <xdr:graphicFrame macro="">
      <xdr:nvGraphicFramePr>
        <xdr:cNvPr id="5" name="Graphique 4">
          <a:extLst>
            <a:ext uri="{FF2B5EF4-FFF2-40B4-BE49-F238E27FC236}">
              <a16:creationId xmlns="" xmlns:a16="http://schemas.microsoft.com/office/drawing/2014/main" id="{00000000-0008-0000-09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28</xdr:row>
      <xdr:rowOff>1</xdr:rowOff>
    </xdr:from>
    <xdr:to>
      <xdr:col>3</xdr:col>
      <xdr:colOff>304799</xdr:colOff>
      <xdr:row>28</xdr:row>
      <xdr:rowOff>177801</xdr:rowOff>
    </xdr:to>
    <xdr:graphicFrame macro="">
      <xdr:nvGraphicFramePr>
        <xdr:cNvPr id="6" name="Graphique 5">
          <a:extLst>
            <a:ext uri="{FF2B5EF4-FFF2-40B4-BE49-F238E27FC236}">
              <a16:creationId xmlns="" xmlns:a16="http://schemas.microsoft.com/office/drawing/2014/main" id="{00000000-0008-0000-09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0</xdr:colOff>
      <xdr:row>30</xdr:row>
      <xdr:rowOff>1</xdr:rowOff>
    </xdr:from>
    <xdr:to>
      <xdr:col>3</xdr:col>
      <xdr:colOff>304799</xdr:colOff>
      <xdr:row>30</xdr:row>
      <xdr:rowOff>177801</xdr:rowOff>
    </xdr:to>
    <xdr:graphicFrame macro="">
      <xdr:nvGraphicFramePr>
        <xdr:cNvPr id="10" name="Graphique 9">
          <a:extLst>
            <a:ext uri="{FF2B5EF4-FFF2-40B4-BE49-F238E27FC236}">
              <a16:creationId xmlns="" xmlns:a16="http://schemas.microsoft.com/office/drawing/2014/main" id="{00000000-0008-0000-09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1</xdr:col>
      <xdr:colOff>153699</xdr:colOff>
      <xdr:row>3</xdr:row>
      <xdr:rowOff>41415</xdr:rowOff>
    </xdr:from>
    <xdr:to>
      <xdr:col>9</xdr:col>
      <xdr:colOff>124238</xdr:colOff>
      <xdr:row>17</xdr:row>
      <xdr:rowOff>147340</xdr:rowOff>
    </xdr:to>
    <xdr:pic>
      <xdr:nvPicPr>
        <xdr:cNvPr id="11" name="Image 10" descr="C:\ownCloud\4-STBD CONTRATS\A2017-022 CMA-CGM-DUE DILIGENCE THESSALONI\10 - PHOTOS GENERALES\PHOTOS ENSEMBLE ENGINS\SC\SC20.jpg">
          <a:extLst>
            <a:ext uri="{FF2B5EF4-FFF2-40B4-BE49-F238E27FC236}">
              <a16:creationId xmlns="" xmlns:a16="http://schemas.microsoft.com/office/drawing/2014/main" id="{00000000-0008-0000-0900-00000B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rot="5400000">
          <a:off x="-137624" y="1119586"/>
          <a:ext cx="2806055" cy="1792713"/>
        </a:xfrm>
        <a:prstGeom prst="rect">
          <a:avLst/>
        </a:prstGeom>
        <a:noFill/>
        <a:ln>
          <a:noFill/>
        </a:ln>
      </xdr:spPr>
    </xdr:pic>
    <xdr:clientData/>
  </xdr:twoCellAnchor>
  <xdr:twoCellAnchor>
    <xdr:from>
      <xdr:col>0</xdr:col>
      <xdr:colOff>0</xdr:colOff>
      <xdr:row>32</xdr:row>
      <xdr:rowOff>1</xdr:rowOff>
    </xdr:from>
    <xdr:to>
      <xdr:col>3</xdr:col>
      <xdr:colOff>304799</xdr:colOff>
      <xdr:row>32</xdr:row>
      <xdr:rowOff>177801</xdr:rowOff>
    </xdr:to>
    <xdr:graphicFrame macro="">
      <xdr:nvGraphicFramePr>
        <xdr:cNvPr id="12" name="Graphique 11">
          <a:extLst>
            <a:ext uri="{FF2B5EF4-FFF2-40B4-BE49-F238E27FC236}">
              <a16:creationId xmlns="" xmlns:a16="http://schemas.microsoft.com/office/drawing/2014/main" id="{00000000-0008-0000-09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0</xdr:colOff>
      <xdr:row>41</xdr:row>
      <xdr:rowOff>0</xdr:rowOff>
    </xdr:from>
    <xdr:to>
      <xdr:col>4</xdr:col>
      <xdr:colOff>219074</xdr:colOff>
      <xdr:row>41</xdr:row>
      <xdr:rowOff>177800</xdr:rowOff>
    </xdr:to>
    <xdr:graphicFrame macro="">
      <xdr:nvGraphicFramePr>
        <xdr:cNvPr id="24" name="Graphique 23">
          <a:extLst>
            <a:ext uri="{FF2B5EF4-FFF2-40B4-BE49-F238E27FC236}">
              <a16:creationId xmlns="" xmlns:a16="http://schemas.microsoft.com/office/drawing/2014/main" id="{00000000-0008-0000-0900-00001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0</xdr:col>
      <xdr:colOff>0</xdr:colOff>
      <xdr:row>43</xdr:row>
      <xdr:rowOff>0</xdr:rowOff>
    </xdr:from>
    <xdr:to>
      <xdr:col>4</xdr:col>
      <xdr:colOff>219074</xdr:colOff>
      <xdr:row>43</xdr:row>
      <xdr:rowOff>177800</xdr:rowOff>
    </xdr:to>
    <xdr:graphicFrame macro="">
      <xdr:nvGraphicFramePr>
        <xdr:cNvPr id="25" name="Graphique 24">
          <a:extLst>
            <a:ext uri="{FF2B5EF4-FFF2-40B4-BE49-F238E27FC236}">
              <a16:creationId xmlns="" xmlns:a16="http://schemas.microsoft.com/office/drawing/2014/main" id="{00000000-0008-0000-0900-00001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0</xdr:col>
      <xdr:colOff>0</xdr:colOff>
      <xdr:row>45</xdr:row>
      <xdr:rowOff>0</xdr:rowOff>
    </xdr:from>
    <xdr:to>
      <xdr:col>4</xdr:col>
      <xdr:colOff>219074</xdr:colOff>
      <xdr:row>45</xdr:row>
      <xdr:rowOff>177800</xdr:rowOff>
    </xdr:to>
    <xdr:graphicFrame macro="">
      <xdr:nvGraphicFramePr>
        <xdr:cNvPr id="26" name="Graphique 25">
          <a:extLst>
            <a:ext uri="{FF2B5EF4-FFF2-40B4-BE49-F238E27FC236}">
              <a16:creationId xmlns="" xmlns:a16="http://schemas.microsoft.com/office/drawing/2014/main" id="{00000000-0008-0000-0900-00001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22</xdr:row>
      <xdr:rowOff>1</xdr:rowOff>
    </xdr:from>
    <xdr:to>
      <xdr:col>3</xdr:col>
      <xdr:colOff>304799</xdr:colOff>
      <xdr:row>22</xdr:row>
      <xdr:rowOff>177801</xdr:rowOff>
    </xdr:to>
    <xdr:graphicFrame macro="">
      <xdr:nvGraphicFramePr>
        <xdr:cNvPr id="2" name="Graphique 1">
          <a:extLst>
            <a:ext uri="{FF2B5EF4-FFF2-40B4-BE49-F238E27FC236}">
              <a16:creationId xmlns="" xmlns:a16="http://schemas.microsoft.com/office/drawing/2014/main" id="{00000000-0008-0000-0A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20</xdr:row>
      <xdr:rowOff>0</xdr:rowOff>
    </xdr:from>
    <xdr:to>
      <xdr:col>3</xdr:col>
      <xdr:colOff>304798</xdr:colOff>
      <xdr:row>20</xdr:row>
      <xdr:rowOff>177800</xdr:rowOff>
    </xdr:to>
    <xdr:graphicFrame macro="">
      <xdr:nvGraphicFramePr>
        <xdr:cNvPr id="3" name="Graphique 2">
          <a:extLst>
            <a:ext uri="{FF2B5EF4-FFF2-40B4-BE49-F238E27FC236}">
              <a16:creationId xmlns="" xmlns:a16="http://schemas.microsoft.com/office/drawing/2014/main" id="{00000000-0008-0000-0A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24</xdr:row>
      <xdr:rowOff>1</xdr:rowOff>
    </xdr:from>
    <xdr:to>
      <xdr:col>3</xdr:col>
      <xdr:colOff>304799</xdr:colOff>
      <xdr:row>24</xdr:row>
      <xdr:rowOff>177801</xdr:rowOff>
    </xdr:to>
    <xdr:graphicFrame macro="">
      <xdr:nvGraphicFramePr>
        <xdr:cNvPr id="4" name="Graphique 3">
          <a:extLst>
            <a:ext uri="{FF2B5EF4-FFF2-40B4-BE49-F238E27FC236}">
              <a16:creationId xmlns="" xmlns:a16="http://schemas.microsoft.com/office/drawing/2014/main" id="{00000000-0008-0000-0A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26</xdr:row>
      <xdr:rowOff>1</xdr:rowOff>
    </xdr:from>
    <xdr:to>
      <xdr:col>3</xdr:col>
      <xdr:colOff>304799</xdr:colOff>
      <xdr:row>26</xdr:row>
      <xdr:rowOff>177801</xdr:rowOff>
    </xdr:to>
    <xdr:graphicFrame macro="">
      <xdr:nvGraphicFramePr>
        <xdr:cNvPr id="5" name="Graphique 4">
          <a:extLst>
            <a:ext uri="{FF2B5EF4-FFF2-40B4-BE49-F238E27FC236}">
              <a16:creationId xmlns="" xmlns:a16="http://schemas.microsoft.com/office/drawing/2014/main" id="{00000000-0008-0000-0A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28</xdr:row>
      <xdr:rowOff>1</xdr:rowOff>
    </xdr:from>
    <xdr:to>
      <xdr:col>3</xdr:col>
      <xdr:colOff>304799</xdr:colOff>
      <xdr:row>28</xdr:row>
      <xdr:rowOff>177801</xdr:rowOff>
    </xdr:to>
    <xdr:graphicFrame macro="">
      <xdr:nvGraphicFramePr>
        <xdr:cNvPr id="6" name="Graphique 5">
          <a:extLst>
            <a:ext uri="{FF2B5EF4-FFF2-40B4-BE49-F238E27FC236}">
              <a16:creationId xmlns="" xmlns:a16="http://schemas.microsoft.com/office/drawing/2014/main" id="{00000000-0008-0000-0A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0</xdr:colOff>
      <xdr:row>30</xdr:row>
      <xdr:rowOff>1</xdr:rowOff>
    </xdr:from>
    <xdr:to>
      <xdr:col>3</xdr:col>
      <xdr:colOff>304799</xdr:colOff>
      <xdr:row>30</xdr:row>
      <xdr:rowOff>177801</xdr:rowOff>
    </xdr:to>
    <xdr:graphicFrame macro="">
      <xdr:nvGraphicFramePr>
        <xdr:cNvPr id="10" name="Graphique 9">
          <a:extLst>
            <a:ext uri="{FF2B5EF4-FFF2-40B4-BE49-F238E27FC236}">
              <a16:creationId xmlns="" xmlns:a16="http://schemas.microsoft.com/office/drawing/2014/main" id="{00000000-0008-0000-0A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2</xdr:col>
      <xdr:colOff>36042</xdr:colOff>
      <xdr:row>3</xdr:row>
      <xdr:rowOff>41416</xdr:rowOff>
    </xdr:from>
    <xdr:to>
      <xdr:col>9</xdr:col>
      <xdr:colOff>33130</xdr:colOff>
      <xdr:row>17</xdr:row>
      <xdr:rowOff>147794</xdr:rowOff>
    </xdr:to>
    <xdr:pic>
      <xdr:nvPicPr>
        <xdr:cNvPr id="11" name="Image 10" descr="C:\ownCloud\4-STBD CONTRATS\A2017-022 CMA-CGM-DUE DILIGENCE THESSALONI\10 - PHOTOS GENERALES\PHOTOS ENSEMBLE ENGINS\SC\SC21.jpg">
          <a:extLst>
            <a:ext uri="{FF2B5EF4-FFF2-40B4-BE49-F238E27FC236}">
              <a16:creationId xmlns="" xmlns:a16="http://schemas.microsoft.com/office/drawing/2014/main" id="{00000000-0008-0000-0A00-00000B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rot="5400000">
          <a:off x="-134559" y="1214213"/>
          <a:ext cx="2806508" cy="1603914"/>
        </a:xfrm>
        <a:prstGeom prst="rect">
          <a:avLst/>
        </a:prstGeom>
        <a:noFill/>
        <a:ln>
          <a:noFill/>
        </a:ln>
      </xdr:spPr>
    </xdr:pic>
    <xdr:clientData/>
  </xdr:twoCellAnchor>
  <xdr:twoCellAnchor>
    <xdr:from>
      <xdr:col>0</xdr:col>
      <xdr:colOff>0</xdr:colOff>
      <xdr:row>32</xdr:row>
      <xdr:rowOff>1</xdr:rowOff>
    </xdr:from>
    <xdr:to>
      <xdr:col>3</xdr:col>
      <xdr:colOff>304799</xdr:colOff>
      <xdr:row>32</xdr:row>
      <xdr:rowOff>177801</xdr:rowOff>
    </xdr:to>
    <xdr:graphicFrame macro="">
      <xdr:nvGraphicFramePr>
        <xdr:cNvPr id="12" name="Graphique 11">
          <a:extLst>
            <a:ext uri="{FF2B5EF4-FFF2-40B4-BE49-F238E27FC236}">
              <a16:creationId xmlns="" xmlns:a16="http://schemas.microsoft.com/office/drawing/2014/main" id="{00000000-0008-0000-0A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0</xdr:colOff>
      <xdr:row>41</xdr:row>
      <xdr:rowOff>0</xdr:rowOff>
    </xdr:from>
    <xdr:to>
      <xdr:col>4</xdr:col>
      <xdr:colOff>219074</xdr:colOff>
      <xdr:row>41</xdr:row>
      <xdr:rowOff>177800</xdr:rowOff>
    </xdr:to>
    <xdr:graphicFrame macro="">
      <xdr:nvGraphicFramePr>
        <xdr:cNvPr id="21" name="Graphique 20">
          <a:extLst>
            <a:ext uri="{FF2B5EF4-FFF2-40B4-BE49-F238E27FC236}">
              <a16:creationId xmlns="" xmlns:a16="http://schemas.microsoft.com/office/drawing/2014/main" id="{00000000-0008-0000-0A00-00001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0</xdr:col>
      <xdr:colOff>0</xdr:colOff>
      <xdr:row>43</xdr:row>
      <xdr:rowOff>0</xdr:rowOff>
    </xdr:from>
    <xdr:to>
      <xdr:col>4</xdr:col>
      <xdr:colOff>219074</xdr:colOff>
      <xdr:row>43</xdr:row>
      <xdr:rowOff>177800</xdr:rowOff>
    </xdr:to>
    <xdr:graphicFrame macro="">
      <xdr:nvGraphicFramePr>
        <xdr:cNvPr id="22" name="Graphique 21">
          <a:extLst>
            <a:ext uri="{FF2B5EF4-FFF2-40B4-BE49-F238E27FC236}">
              <a16:creationId xmlns="" xmlns:a16="http://schemas.microsoft.com/office/drawing/2014/main" id="{00000000-0008-0000-0A00-00001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0</xdr:col>
      <xdr:colOff>0</xdr:colOff>
      <xdr:row>45</xdr:row>
      <xdr:rowOff>0</xdr:rowOff>
    </xdr:from>
    <xdr:to>
      <xdr:col>4</xdr:col>
      <xdr:colOff>219074</xdr:colOff>
      <xdr:row>45</xdr:row>
      <xdr:rowOff>177800</xdr:rowOff>
    </xdr:to>
    <xdr:graphicFrame macro="">
      <xdr:nvGraphicFramePr>
        <xdr:cNvPr id="23" name="Graphique 22">
          <a:extLst>
            <a:ext uri="{FF2B5EF4-FFF2-40B4-BE49-F238E27FC236}">
              <a16:creationId xmlns="" xmlns:a16="http://schemas.microsoft.com/office/drawing/2014/main" id="{00000000-0008-0000-0A00-00001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22</xdr:row>
      <xdr:rowOff>1</xdr:rowOff>
    </xdr:from>
    <xdr:to>
      <xdr:col>3</xdr:col>
      <xdr:colOff>304799</xdr:colOff>
      <xdr:row>22</xdr:row>
      <xdr:rowOff>177801</xdr:rowOff>
    </xdr:to>
    <xdr:graphicFrame macro="">
      <xdr:nvGraphicFramePr>
        <xdr:cNvPr id="2" name="Graphique 1">
          <a:extLst>
            <a:ext uri="{FF2B5EF4-FFF2-40B4-BE49-F238E27FC236}">
              <a16:creationId xmlns="" xmlns:a16="http://schemas.microsoft.com/office/drawing/2014/main" id="{00000000-0008-0000-0B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20</xdr:row>
      <xdr:rowOff>0</xdr:rowOff>
    </xdr:from>
    <xdr:to>
      <xdr:col>3</xdr:col>
      <xdr:colOff>304798</xdr:colOff>
      <xdr:row>20</xdr:row>
      <xdr:rowOff>177800</xdr:rowOff>
    </xdr:to>
    <xdr:graphicFrame macro="">
      <xdr:nvGraphicFramePr>
        <xdr:cNvPr id="3" name="Graphique 2">
          <a:extLst>
            <a:ext uri="{FF2B5EF4-FFF2-40B4-BE49-F238E27FC236}">
              <a16:creationId xmlns="" xmlns:a16="http://schemas.microsoft.com/office/drawing/2014/main" id="{00000000-0008-0000-0B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24</xdr:row>
      <xdr:rowOff>1</xdr:rowOff>
    </xdr:from>
    <xdr:to>
      <xdr:col>3</xdr:col>
      <xdr:colOff>304799</xdr:colOff>
      <xdr:row>24</xdr:row>
      <xdr:rowOff>177801</xdr:rowOff>
    </xdr:to>
    <xdr:graphicFrame macro="">
      <xdr:nvGraphicFramePr>
        <xdr:cNvPr id="4" name="Graphique 3">
          <a:extLst>
            <a:ext uri="{FF2B5EF4-FFF2-40B4-BE49-F238E27FC236}">
              <a16:creationId xmlns="" xmlns:a16="http://schemas.microsoft.com/office/drawing/2014/main" id="{00000000-0008-0000-0B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26</xdr:row>
      <xdr:rowOff>1</xdr:rowOff>
    </xdr:from>
    <xdr:to>
      <xdr:col>3</xdr:col>
      <xdr:colOff>304799</xdr:colOff>
      <xdr:row>26</xdr:row>
      <xdr:rowOff>177801</xdr:rowOff>
    </xdr:to>
    <xdr:graphicFrame macro="">
      <xdr:nvGraphicFramePr>
        <xdr:cNvPr id="5" name="Graphique 4">
          <a:extLst>
            <a:ext uri="{FF2B5EF4-FFF2-40B4-BE49-F238E27FC236}">
              <a16:creationId xmlns="" xmlns:a16="http://schemas.microsoft.com/office/drawing/2014/main" id="{00000000-0008-0000-0B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28</xdr:row>
      <xdr:rowOff>1</xdr:rowOff>
    </xdr:from>
    <xdr:to>
      <xdr:col>3</xdr:col>
      <xdr:colOff>304799</xdr:colOff>
      <xdr:row>28</xdr:row>
      <xdr:rowOff>177801</xdr:rowOff>
    </xdr:to>
    <xdr:graphicFrame macro="">
      <xdr:nvGraphicFramePr>
        <xdr:cNvPr id="6" name="Graphique 5">
          <a:extLst>
            <a:ext uri="{FF2B5EF4-FFF2-40B4-BE49-F238E27FC236}">
              <a16:creationId xmlns="" xmlns:a16="http://schemas.microsoft.com/office/drawing/2014/main" id="{00000000-0008-0000-0B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0</xdr:colOff>
      <xdr:row>30</xdr:row>
      <xdr:rowOff>1</xdr:rowOff>
    </xdr:from>
    <xdr:to>
      <xdr:col>3</xdr:col>
      <xdr:colOff>304799</xdr:colOff>
      <xdr:row>30</xdr:row>
      <xdr:rowOff>177801</xdr:rowOff>
    </xdr:to>
    <xdr:graphicFrame macro="">
      <xdr:nvGraphicFramePr>
        <xdr:cNvPr id="10" name="Graphique 9">
          <a:extLst>
            <a:ext uri="{FF2B5EF4-FFF2-40B4-BE49-F238E27FC236}">
              <a16:creationId xmlns="" xmlns:a16="http://schemas.microsoft.com/office/drawing/2014/main" id="{00000000-0008-0000-0B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2</xdr:col>
      <xdr:colOff>26722</xdr:colOff>
      <xdr:row>3</xdr:row>
      <xdr:rowOff>41413</xdr:rowOff>
    </xdr:from>
    <xdr:to>
      <xdr:col>10</xdr:col>
      <xdr:colOff>3104</xdr:colOff>
      <xdr:row>17</xdr:row>
      <xdr:rowOff>156483</xdr:rowOff>
    </xdr:to>
    <xdr:pic>
      <xdr:nvPicPr>
        <xdr:cNvPr id="12" name="Image 11" descr="C:\ownCloud\4-STBD CONTRATS\A2017-022 CMA-CGM-DUE DILIGENCE THESSALONI\10 - PHOTOS GENERALES\PHOTOS ENSEMBLE ENGINS\SC\SC22.jpg">
          <a:extLst>
            <a:ext uri="{FF2B5EF4-FFF2-40B4-BE49-F238E27FC236}">
              <a16:creationId xmlns="" xmlns:a16="http://schemas.microsoft.com/office/drawing/2014/main" id="{00000000-0008-0000-0B00-00000C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rot="5400000">
          <a:off x="-50904" y="1121235"/>
          <a:ext cx="2815200" cy="1798556"/>
        </a:xfrm>
        <a:prstGeom prst="rect">
          <a:avLst/>
        </a:prstGeom>
        <a:noFill/>
        <a:ln>
          <a:noFill/>
        </a:ln>
      </xdr:spPr>
    </xdr:pic>
    <xdr:clientData/>
  </xdr:twoCellAnchor>
  <xdr:twoCellAnchor>
    <xdr:from>
      <xdr:col>0</xdr:col>
      <xdr:colOff>0</xdr:colOff>
      <xdr:row>32</xdr:row>
      <xdr:rowOff>1</xdr:rowOff>
    </xdr:from>
    <xdr:to>
      <xdr:col>3</xdr:col>
      <xdr:colOff>304799</xdr:colOff>
      <xdr:row>32</xdr:row>
      <xdr:rowOff>177801</xdr:rowOff>
    </xdr:to>
    <xdr:graphicFrame macro="">
      <xdr:nvGraphicFramePr>
        <xdr:cNvPr id="13" name="Graphique 12">
          <a:extLst>
            <a:ext uri="{FF2B5EF4-FFF2-40B4-BE49-F238E27FC236}">
              <a16:creationId xmlns="" xmlns:a16="http://schemas.microsoft.com/office/drawing/2014/main" id="{00000000-0008-0000-0B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0</xdr:colOff>
      <xdr:row>41</xdr:row>
      <xdr:rowOff>0</xdr:rowOff>
    </xdr:from>
    <xdr:to>
      <xdr:col>4</xdr:col>
      <xdr:colOff>219074</xdr:colOff>
      <xdr:row>41</xdr:row>
      <xdr:rowOff>177800</xdr:rowOff>
    </xdr:to>
    <xdr:graphicFrame macro="">
      <xdr:nvGraphicFramePr>
        <xdr:cNvPr id="21" name="Graphique 20">
          <a:extLst>
            <a:ext uri="{FF2B5EF4-FFF2-40B4-BE49-F238E27FC236}">
              <a16:creationId xmlns="" xmlns:a16="http://schemas.microsoft.com/office/drawing/2014/main" id="{00000000-0008-0000-0B00-00001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0</xdr:col>
      <xdr:colOff>0</xdr:colOff>
      <xdr:row>43</xdr:row>
      <xdr:rowOff>0</xdr:rowOff>
    </xdr:from>
    <xdr:to>
      <xdr:col>4</xdr:col>
      <xdr:colOff>219074</xdr:colOff>
      <xdr:row>43</xdr:row>
      <xdr:rowOff>177800</xdr:rowOff>
    </xdr:to>
    <xdr:graphicFrame macro="">
      <xdr:nvGraphicFramePr>
        <xdr:cNvPr id="22" name="Graphique 21">
          <a:extLst>
            <a:ext uri="{FF2B5EF4-FFF2-40B4-BE49-F238E27FC236}">
              <a16:creationId xmlns="" xmlns:a16="http://schemas.microsoft.com/office/drawing/2014/main" id="{00000000-0008-0000-0B00-00001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0</xdr:col>
      <xdr:colOff>0</xdr:colOff>
      <xdr:row>45</xdr:row>
      <xdr:rowOff>0</xdr:rowOff>
    </xdr:from>
    <xdr:to>
      <xdr:col>4</xdr:col>
      <xdr:colOff>219074</xdr:colOff>
      <xdr:row>45</xdr:row>
      <xdr:rowOff>177800</xdr:rowOff>
    </xdr:to>
    <xdr:graphicFrame macro="">
      <xdr:nvGraphicFramePr>
        <xdr:cNvPr id="23" name="Graphique 22">
          <a:extLst>
            <a:ext uri="{FF2B5EF4-FFF2-40B4-BE49-F238E27FC236}">
              <a16:creationId xmlns="" xmlns:a16="http://schemas.microsoft.com/office/drawing/2014/main" id="{00000000-0008-0000-0B00-00001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wsDr>
</file>

<file path=xl/drawings/drawing13.xml><?xml version="1.0" encoding="utf-8"?>
<xdr:wsDr xmlns:xdr="http://schemas.openxmlformats.org/drawingml/2006/spreadsheetDrawing" xmlns:a="http://schemas.openxmlformats.org/drawingml/2006/main">
  <xdr:twoCellAnchor>
    <xdr:from>
      <xdr:col>0</xdr:col>
      <xdr:colOff>0</xdr:colOff>
      <xdr:row>22</xdr:row>
      <xdr:rowOff>1</xdr:rowOff>
    </xdr:from>
    <xdr:to>
      <xdr:col>3</xdr:col>
      <xdr:colOff>304799</xdr:colOff>
      <xdr:row>22</xdr:row>
      <xdr:rowOff>177801</xdr:rowOff>
    </xdr:to>
    <xdr:graphicFrame macro="">
      <xdr:nvGraphicFramePr>
        <xdr:cNvPr id="2" name="Graphique 1">
          <a:extLst>
            <a:ext uri="{FF2B5EF4-FFF2-40B4-BE49-F238E27FC236}">
              <a16:creationId xmlns="" xmlns:a16="http://schemas.microsoft.com/office/drawing/2014/main" id="{00000000-0008-0000-0C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20</xdr:row>
      <xdr:rowOff>0</xdr:rowOff>
    </xdr:from>
    <xdr:to>
      <xdr:col>3</xdr:col>
      <xdr:colOff>304798</xdr:colOff>
      <xdr:row>20</xdr:row>
      <xdr:rowOff>177800</xdr:rowOff>
    </xdr:to>
    <xdr:graphicFrame macro="">
      <xdr:nvGraphicFramePr>
        <xdr:cNvPr id="3" name="Graphique 2">
          <a:extLst>
            <a:ext uri="{FF2B5EF4-FFF2-40B4-BE49-F238E27FC236}">
              <a16:creationId xmlns="" xmlns:a16="http://schemas.microsoft.com/office/drawing/2014/main" id="{00000000-0008-0000-0C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24</xdr:row>
      <xdr:rowOff>1</xdr:rowOff>
    </xdr:from>
    <xdr:to>
      <xdr:col>3</xdr:col>
      <xdr:colOff>304799</xdr:colOff>
      <xdr:row>24</xdr:row>
      <xdr:rowOff>177801</xdr:rowOff>
    </xdr:to>
    <xdr:graphicFrame macro="">
      <xdr:nvGraphicFramePr>
        <xdr:cNvPr id="4" name="Graphique 3">
          <a:extLst>
            <a:ext uri="{FF2B5EF4-FFF2-40B4-BE49-F238E27FC236}">
              <a16:creationId xmlns="" xmlns:a16="http://schemas.microsoft.com/office/drawing/2014/main" id="{00000000-0008-0000-0C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26</xdr:row>
      <xdr:rowOff>1</xdr:rowOff>
    </xdr:from>
    <xdr:to>
      <xdr:col>3</xdr:col>
      <xdr:colOff>304799</xdr:colOff>
      <xdr:row>26</xdr:row>
      <xdr:rowOff>177801</xdr:rowOff>
    </xdr:to>
    <xdr:graphicFrame macro="">
      <xdr:nvGraphicFramePr>
        <xdr:cNvPr id="5" name="Graphique 4">
          <a:extLst>
            <a:ext uri="{FF2B5EF4-FFF2-40B4-BE49-F238E27FC236}">
              <a16:creationId xmlns="" xmlns:a16="http://schemas.microsoft.com/office/drawing/2014/main" id="{00000000-0008-0000-0C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28</xdr:row>
      <xdr:rowOff>1</xdr:rowOff>
    </xdr:from>
    <xdr:to>
      <xdr:col>3</xdr:col>
      <xdr:colOff>304799</xdr:colOff>
      <xdr:row>28</xdr:row>
      <xdr:rowOff>177801</xdr:rowOff>
    </xdr:to>
    <xdr:graphicFrame macro="">
      <xdr:nvGraphicFramePr>
        <xdr:cNvPr id="6" name="Graphique 5">
          <a:extLst>
            <a:ext uri="{FF2B5EF4-FFF2-40B4-BE49-F238E27FC236}">
              <a16:creationId xmlns="" xmlns:a16="http://schemas.microsoft.com/office/drawing/2014/main" id="{00000000-0008-0000-0C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0</xdr:colOff>
      <xdr:row>30</xdr:row>
      <xdr:rowOff>1</xdr:rowOff>
    </xdr:from>
    <xdr:to>
      <xdr:col>3</xdr:col>
      <xdr:colOff>304799</xdr:colOff>
      <xdr:row>30</xdr:row>
      <xdr:rowOff>177801</xdr:rowOff>
    </xdr:to>
    <xdr:graphicFrame macro="">
      <xdr:nvGraphicFramePr>
        <xdr:cNvPr id="10" name="Graphique 9">
          <a:extLst>
            <a:ext uri="{FF2B5EF4-FFF2-40B4-BE49-F238E27FC236}">
              <a16:creationId xmlns="" xmlns:a16="http://schemas.microsoft.com/office/drawing/2014/main" id="{00000000-0008-0000-0C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1</xdr:col>
      <xdr:colOff>200657</xdr:colOff>
      <xdr:row>3</xdr:row>
      <xdr:rowOff>41413</xdr:rowOff>
    </xdr:from>
    <xdr:to>
      <xdr:col>9</xdr:col>
      <xdr:colOff>177039</xdr:colOff>
      <xdr:row>17</xdr:row>
      <xdr:rowOff>156483</xdr:rowOff>
    </xdr:to>
    <xdr:pic>
      <xdr:nvPicPr>
        <xdr:cNvPr id="11" name="Image 10" descr="C:\ownCloud\4-STBD CONTRATS\A2017-022 CMA-CGM-DUE DILIGENCE THESSALONI\10 - PHOTOS GENERALES\PHOTOS ENSEMBLE ENGINS\SC\SC23.jpg">
          <a:extLst>
            <a:ext uri="{FF2B5EF4-FFF2-40B4-BE49-F238E27FC236}">
              <a16:creationId xmlns="" xmlns:a16="http://schemas.microsoft.com/office/drawing/2014/main" id="{00000000-0008-0000-0C00-00000B000000}"/>
            </a:ext>
          </a:extLst>
        </xdr:cNvPr>
        <xdr:cNvPicPr>
          <a:picLocks noChangeAspect="1"/>
        </xdr:cNvPicPr>
      </xdr:nvPicPr>
      <xdr:blipFill>
        <a:blip xmlns:r="http://schemas.openxmlformats.org/officeDocument/2006/relationships" r:embed="rId7" cstate="screen">
          <a:extLst>
            <a:ext uri="{28A0092B-C50C-407E-A947-70E740481C1C}">
              <a14:useLocalDpi xmlns:a14="http://schemas.microsoft.com/office/drawing/2010/main"/>
            </a:ext>
          </a:extLst>
        </a:blip>
        <a:srcRect/>
        <a:stretch>
          <a:fillRect/>
        </a:stretch>
      </xdr:blipFill>
      <xdr:spPr bwMode="auto">
        <a:xfrm rot="5400000">
          <a:off x="-92317" y="1121235"/>
          <a:ext cx="2815200" cy="1798556"/>
        </a:xfrm>
        <a:prstGeom prst="rect">
          <a:avLst/>
        </a:prstGeom>
        <a:noFill/>
        <a:ln>
          <a:noFill/>
        </a:ln>
      </xdr:spPr>
    </xdr:pic>
    <xdr:clientData/>
  </xdr:twoCellAnchor>
  <xdr:twoCellAnchor>
    <xdr:from>
      <xdr:col>0</xdr:col>
      <xdr:colOff>0</xdr:colOff>
      <xdr:row>32</xdr:row>
      <xdr:rowOff>1</xdr:rowOff>
    </xdr:from>
    <xdr:to>
      <xdr:col>3</xdr:col>
      <xdr:colOff>304799</xdr:colOff>
      <xdr:row>32</xdr:row>
      <xdr:rowOff>177801</xdr:rowOff>
    </xdr:to>
    <xdr:graphicFrame macro="">
      <xdr:nvGraphicFramePr>
        <xdr:cNvPr id="12" name="Graphique 11">
          <a:extLst>
            <a:ext uri="{FF2B5EF4-FFF2-40B4-BE49-F238E27FC236}">
              <a16:creationId xmlns="" xmlns:a16="http://schemas.microsoft.com/office/drawing/2014/main" id="{00000000-0008-0000-0C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0</xdr:colOff>
      <xdr:row>41</xdr:row>
      <xdr:rowOff>0</xdr:rowOff>
    </xdr:from>
    <xdr:to>
      <xdr:col>4</xdr:col>
      <xdr:colOff>219074</xdr:colOff>
      <xdr:row>41</xdr:row>
      <xdr:rowOff>177800</xdr:rowOff>
    </xdr:to>
    <xdr:graphicFrame macro="">
      <xdr:nvGraphicFramePr>
        <xdr:cNvPr id="19" name="Graphique 18">
          <a:extLst>
            <a:ext uri="{FF2B5EF4-FFF2-40B4-BE49-F238E27FC236}">
              <a16:creationId xmlns="" xmlns:a16="http://schemas.microsoft.com/office/drawing/2014/main" id="{00000000-0008-0000-0C00-00001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0</xdr:col>
      <xdr:colOff>0</xdr:colOff>
      <xdr:row>43</xdr:row>
      <xdr:rowOff>0</xdr:rowOff>
    </xdr:from>
    <xdr:to>
      <xdr:col>4</xdr:col>
      <xdr:colOff>219074</xdr:colOff>
      <xdr:row>43</xdr:row>
      <xdr:rowOff>177800</xdr:rowOff>
    </xdr:to>
    <xdr:graphicFrame macro="">
      <xdr:nvGraphicFramePr>
        <xdr:cNvPr id="26" name="Graphique 25">
          <a:extLst>
            <a:ext uri="{FF2B5EF4-FFF2-40B4-BE49-F238E27FC236}">
              <a16:creationId xmlns="" xmlns:a16="http://schemas.microsoft.com/office/drawing/2014/main" id="{00000000-0008-0000-0C00-00001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0</xdr:col>
      <xdr:colOff>0</xdr:colOff>
      <xdr:row>45</xdr:row>
      <xdr:rowOff>0</xdr:rowOff>
    </xdr:from>
    <xdr:to>
      <xdr:col>4</xdr:col>
      <xdr:colOff>219074</xdr:colOff>
      <xdr:row>45</xdr:row>
      <xdr:rowOff>177800</xdr:rowOff>
    </xdr:to>
    <xdr:graphicFrame macro="">
      <xdr:nvGraphicFramePr>
        <xdr:cNvPr id="27" name="Graphique 26">
          <a:extLst>
            <a:ext uri="{FF2B5EF4-FFF2-40B4-BE49-F238E27FC236}">
              <a16:creationId xmlns="" xmlns:a16="http://schemas.microsoft.com/office/drawing/2014/main" id="{00000000-0008-0000-0C00-00001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wsDr>
</file>

<file path=xl/tables/table1.xml><?xml version="1.0" encoding="utf-8"?>
<table xmlns="http://schemas.openxmlformats.org/spreadsheetml/2006/main" id="1" name="Classification_FEM" displayName="Classification_FEM" ref="A3:D6" totalsRowShown="0">
  <autoFilter ref="A3:D6"/>
  <tableColumns count="4">
    <tableColumn id="1" name="Ensemble"/>
    <tableColumn id="2" name="Cycles/durée"/>
    <tableColumn id="3" name="Charge"/>
    <tableColumn id="4" name="Classification FEM">
      <calculatedColumnFormula>+INDEX('CLASSIF FEM'!$Q$3:$Q$42,MATCH(CONCATENATE(B4,"-",C4),'CLASSIF FEM'!$P$3:$P$42))</calculatedColumnFormula>
    </tableColumn>
  </tableColumns>
  <tableStyleInfo name="TableStyleLight4" showFirstColumn="0" showLastColumn="0" showRowStripes="1" showColumnStripes="0"/>
</table>
</file>

<file path=xl/tables/table2.xml><?xml version="1.0" encoding="utf-8"?>
<table xmlns="http://schemas.openxmlformats.org/spreadsheetml/2006/main" id="2" name="Translation" displayName="Translation" ref="A27:E29" totalsRowShown="0">
  <autoFilter ref="A27:E29"/>
  <tableColumns count="5">
    <tableColumn id="1" name="Service">
      <calculatedColumnFormula>450*2</calculatedColumnFormula>
    </tableColumn>
    <tableColumn id="2" name="Vitesse de conduite (km/h)"/>
    <tableColumn id="3" name="Distance (m)"/>
    <tableColumn id="5" name="Durée par boîte (h)" dataDxfId="36">
      <calculatedColumnFormula>(Translation[[#This Row],[Distance (m)]]/1000)/Translation[[#This Row],[Vitesse de conduite (km/h)]]</calculatedColumnFormula>
    </tableColumn>
    <tableColumn id="6" name="Temps accélération (s)"/>
  </tableColumns>
  <tableStyleInfo name="TableStyleLight10" showFirstColumn="0" showLastColumn="0" showRowStripes="1" showColumnStripes="0"/>
</table>
</file>

<file path=xl/tables/table3.xml><?xml version="1.0" encoding="utf-8"?>
<table xmlns="http://schemas.openxmlformats.org/spreadsheetml/2006/main" id="3" name="Levage" displayName="Levage" ref="A33:D35" totalsRowShown="0">
  <autoFilter ref="A33:D35"/>
  <tableColumns count="4">
    <tableColumn id="1" name="Service"/>
    <tableColumn id="2" name="Vitesse de levage (m/min)"/>
    <tableColumn id="3" name="Distance (m)" dataDxfId="35">
      <calculatedColumnFormula>2*(12.725-2*2.591)</calculatedColumnFormula>
    </tableColumn>
    <tableColumn id="5" name="Durée par boîte (h)" dataDxfId="34">
      <calculatedColumnFormula>(Levage[[#This Row],[Distance (m)]]/Levage[[#This Row],[Vitesse de levage (m/min)]])/60</calculatedColumnFormula>
    </tableColumn>
  </tableColumns>
  <tableStyleInfo name="TableStyleLight13" showFirstColumn="0" showLastColumn="0" showRowStripes="1" showColumnStripes="0"/>
</table>
</file>

<file path=xl/tables/table4.xml><?xml version="1.0" encoding="utf-8"?>
<table xmlns="http://schemas.openxmlformats.org/spreadsheetml/2006/main" id="4" name="Structure" displayName="Structure" ref="A39:A41" totalsRowShown="0">
  <autoFilter ref="A39:A41"/>
  <tableColumns count="1">
    <tableColumn id="1" name="Service"/>
  </tableColumns>
  <tableStyleInfo name="TableStyleLight11" showFirstColumn="0" showLastColumn="0" showRowStripes="1" showColumnStripes="0"/>
</table>
</file>

<file path=xl/tables/table5.xml><?xml version="1.0" encoding="utf-8"?>
<table xmlns="http://schemas.openxmlformats.org/spreadsheetml/2006/main" id="5" name="Données_service" displayName="Données_service" ref="A10:D12" totalsRowShown="0">
  <autoFilter ref="A10:D12"/>
  <tableColumns count="4">
    <tableColumn id="1" name="Service"/>
    <tableColumn id="2" name="Nombre boîtes/heure min"/>
    <tableColumn id="3" name="Nb b/h max"/>
    <tableColumn id="4" name="Proportion service" dataDxfId="33"/>
  </tableColumns>
  <tableStyleInfo name="TableStyleLight14" showFirstColumn="0" showLastColumn="0" showRowStripes="1" showColumnStripes="0"/>
</table>
</file>

<file path=xl/tables/table6.xml><?xml version="1.0" encoding="utf-8"?>
<table xmlns="http://schemas.openxmlformats.org/spreadsheetml/2006/main" id="6" name="Données_charge" displayName="Données_charge" ref="A14:C20" totalsRowShown="0">
  <autoFilter ref="A14:C20"/>
  <tableColumns count="3">
    <tableColumn id="1" name="Charge levée"/>
    <tableColumn id="2" name="Masse (kg)" dataDxfId="32"/>
    <tableColumn id="3" name="Occurrence"/>
  </tableColumns>
  <tableStyleInfo name="TableStyleLight14" showFirstColumn="0" showLastColumn="0" showRowStripes="1" showColumnStripes="0"/>
</table>
</file>

<file path=xl/tables/table7.xml><?xml version="1.0" encoding="utf-8"?>
<table xmlns="http://schemas.openxmlformats.org/spreadsheetml/2006/main" id="7" name="Données_masses" displayName="Données_masses" ref="A22:B23" totalsRowShown="0">
  <autoFilter ref="A22:B23"/>
  <tableColumns count="2">
    <tableColumn id="1" name="Elément"/>
    <tableColumn id="2" name="Masse (kg)" dataDxfId="31"/>
  </tableColumns>
  <tableStyleInfo name="TableStyleLight14" showFirstColumn="0" showLastColumn="0" showRowStripes="1" showColumnStripes="0"/>
</table>
</file>

<file path=xl/tables/table8.xml><?xml version="1.0" encoding="utf-8"?>
<table xmlns="http://schemas.openxmlformats.org/spreadsheetml/2006/main" id="8" name="Kr" displayName="Kr" ref="G3:I6" totalsRowShown="0">
  <autoFilter ref="G3:I6"/>
  <tableColumns count="3">
    <tableColumn id="1" name="Mouvement"/>
    <tableColumn id="2" name="Facteur"/>
    <tableColumn id="3" name="Valeur" dataDxfId="30"/>
  </tableColumns>
  <tableStyleInfo name="TableStyleDark3" showFirstColumn="0" showLastColumn="0" showRowStripes="1" showColumnStripes="0"/>
</table>
</file>

<file path=xl/tables/table9.xml><?xml version="1.0" encoding="utf-8"?>
<table xmlns="http://schemas.openxmlformats.org/spreadsheetml/2006/main" id="9" name="Kc" displayName="Kc" ref="G8:I11" totalsRowShown="0">
  <autoFilter ref="G8:I11"/>
  <tableColumns count="3">
    <tableColumn id="1" name="Mouvement"/>
    <tableColumn id="2" name="Facteur"/>
    <tableColumn id="3" name="Valeur">
      <calculatedColumnFormula>INDEX('CLASSIF FEM'!$U$3:$U$6,MATCH(CYCLES!C4,'CLASSIF FEM'!$T$3:$T$6,0))</calculatedColumnFormula>
    </tableColumn>
  </tableColumns>
  <tableStyleInfo name="TableStyleDark4"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5.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6.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7.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8.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9.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10.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11.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12.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13.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14.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15.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16.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17.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18.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19.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20.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21.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22.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23.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24.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25.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26.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27.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28.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29.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30.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31.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32.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33.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34.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35.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36.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37.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38.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39.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40.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41.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42.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43.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44.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45.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46.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47.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48.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49.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50.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51.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52.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8" Type="http://schemas.openxmlformats.org/officeDocument/2006/relationships/table" Target="../tables/table7.xml"/><Relationship Id="rId3" Type="http://schemas.openxmlformats.org/officeDocument/2006/relationships/table" Target="../tables/table2.xml"/><Relationship Id="rId7" Type="http://schemas.openxmlformats.org/officeDocument/2006/relationships/table" Target="../tables/table6.xml"/><Relationship Id="rId2" Type="http://schemas.openxmlformats.org/officeDocument/2006/relationships/table" Target="../tables/table1.xml"/><Relationship Id="rId1" Type="http://schemas.openxmlformats.org/officeDocument/2006/relationships/printerSettings" Target="../printerSettings/printerSettings14.bin"/><Relationship Id="rId6" Type="http://schemas.openxmlformats.org/officeDocument/2006/relationships/table" Target="../tables/table5.xml"/><Relationship Id="rId5" Type="http://schemas.openxmlformats.org/officeDocument/2006/relationships/table" Target="../tables/table4.xml"/><Relationship Id="rId10" Type="http://schemas.openxmlformats.org/officeDocument/2006/relationships/table" Target="../tables/table9.xml"/><Relationship Id="rId4" Type="http://schemas.openxmlformats.org/officeDocument/2006/relationships/table" Target="../tables/table3.xml"/><Relationship Id="rId9" Type="http://schemas.openxmlformats.org/officeDocument/2006/relationships/table" Target="../tables/table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AI123"/>
  <sheetViews>
    <sheetView showGridLines="0" topLeftCell="A121" zoomScale="120" zoomScaleNormal="120" zoomScaleSheetLayoutView="100" zoomScalePageLayoutView="120" workbookViewId="0">
      <selection activeCell="E140" sqref="E140"/>
    </sheetView>
  </sheetViews>
  <sheetFormatPr defaultColWidth="3.33203125" defaultRowHeight="14.4" x14ac:dyDescent="0.3"/>
  <cols>
    <col min="4" max="4" width="4.6640625" customWidth="1"/>
    <col min="6" max="6" width="3.33203125" customWidth="1"/>
    <col min="20" max="20" width="3.33203125" customWidth="1"/>
    <col min="27" max="27" width="4" customWidth="1"/>
    <col min="28" max="28" width="40.6640625" style="72" customWidth="1"/>
  </cols>
  <sheetData>
    <row r="1" spans="1:27" ht="15" customHeight="1" x14ac:dyDescent="0.3">
      <c r="A1" s="238" t="str">
        <f ca="1">MID(CELL("filename",A1),FIND("]",CELL("filename",A1),1)+1,30)</f>
        <v>SC11</v>
      </c>
      <c r="B1" s="239"/>
      <c r="C1" s="239"/>
      <c r="D1" s="239"/>
      <c r="E1" s="239"/>
      <c r="F1" s="239" t="s">
        <v>12</v>
      </c>
      <c r="G1" s="239"/>
      <c r="H1" s="239"/>
      <c r="I1" s="239"/>
      <c r="J1" s="239"/>
      <c r="K1" s="239"/>
      <c r="L1" s="239"/>
      <c r="M1" s="239"/>
      <c r="N1" s="239"/>
      <c r="O1" s="239"/>
      <c r="P1" s="239"/>
      <c r="Q1" s="239"/>
      <c r="R1" s="239"/>
      <c r="S1" s="239"/>
      <c r="T1" s="239"/>
      <c r="U1" s="239"/>
      <c r="V1" s="239"/>
      <c r="W1" s="244" t="s">
        <v>253</v>
      </c>
      <c r="X1" s="244"/>
      <c r="Y1" s="226" t="str">
        <f ca="1">+CONCATENATE(A1,"_1")</f>
        <v>SC11_1</v>
      </c>
      <c r="Z1" s="226"/>
      <c r="AA1" s="227"/>
    </row>
    <row r="2" spans="1:27" ht="15" customHeight="1" x14ac:dyDescent="0.3">
      <c r="A2" s="240"/>
      <c r="B2" s="241"/>
      <c r="C2" s="241"/>
      <c r="D2" s="241"/>
      <c r="E2" s="241"/>
      <c r="F2" s="241"/>
      <c r="G2" s="241"/>
      <c r="H2" s="241"/>
      <c r="I2" s="241"/>
      <c r="J2" s="241"/>
      <c r="K2" s="241"/>
      <c r="L2" s="241"/>
      <c r="M2" s="241"/>
      <c r="N2" s="241"/>
      <c r="O2" s="241"/>
      <c r="P2" s="241"/>
      <c r="Q2" s="241"/>
      <c r="R2" s="241"/>
      <c r="S2" s="241"/>
      <c r="T2" s="241"/>
      <c r="U2" s="241"/>
      <c r="V2" s="241"/>
      <c r="W2" s="245" t="s">
        <v>254</v>
      </c>
      <c r="X2" s="245"/>
      <c r="Y2" s="247" t="s">
        <v>414</v>
      </c>
      <c r="Z2" s="247"/>
      <c r="AA2" s="248"/>
    </row>
    <row r="3" spans="1:27" ht="15" customHeight="1" thickBot="1" x14ac:dyDescent="0.35">
      <c r="A3" s="242"/>
      <c r="B3" s="243"/>
      <c r="C3" s="243"/>
      <c r="D3" s="243"/>
      <c r="E3" s="243"/>
      <c r="F3" s="243"/>
      <c r="G3" s="243"/>
      <c r="H3" s="243"/>
      <c r="I3" s="243"/>
      <c r="J3" s="243"/>
      <c r="K3" s="243"/>
      <c r="L3" s="243"/>
      <c r="M3" s="243"/>
      <c r="N3" s="243"/>
      <c r="O3" s="243"/>
      <c r="P3" s="243"/>
      <c r="Q3" s="243"/>
      <c r="R3" s="243"/>
      <c r="S3" s="243"/>
      <c r="T3" s="243"/>
      <c r="U3" s="243"/>
      <c r="V3" s="243"/>
      <c r="W3" s="246" t="s">
        <v>255</v>
      </c>
      <c r="X3" s="246"/>
      <c r="Y3" s="249">
        <v>43136</v>
      </c>
      <c r="Z3" s="249"/>
      <c r="AA3" s="250"/>
    </row>
    <row r="4" spans="1:27" ht="15.75" customHeight="1" thickTop="1" x14ac:dyDescent="0.3">
      <c r="A4" s="259"/>
      <c r="B4" s="260"/>
      <c r="C4" s="260"/>
      <c r="D4" s="260"/>
      <c r="E4" s="260"/>
      <c r="F4" s="260"/>
      <c r="G4" s="260"/>
      <c r="H4" s="260"/>
      <c r="I4" s="260"/>
      <c r="J4" s="260"/>
      <c r="K4" s="260"/>
      <c r="L4" s="260"/>
      <c r="M4" s="261"/>
      <c r="N4" s="268" t="s">
        <v>325</v>
      </c>
      <c r="O4" s="268"/>
      <c r="P4" s="268"/>
      <c r="Q4" s="269"/>
      <c r="R4" s="278" t="s">
        <v>225</v>
      </c>
      <c r="S4" s="279"/>
      <c r="T4" s="279"/>
      <c r="U4" s="279"/>
      <c r="V4" s="279"/>
      <c r="W4" s="279"/>
      <c r="X4" s="279"/>
      <c r="Y4" s="279"/>
      <c r="Z4" s="279"/>
      <c r="AA4" s="280"/>
    </row>
    <row r="5" spans="1:27" ht="15.75" customHeight="1" thickBot="1" x14ac:dyDescent="0.35">
      <c r="A5" s="262"/>
      <c r="B5" s="263"/>
      <c r="C5" s="263"/>
      <c r="D5" s="263"/>
      <c r="E5" s="263"/>
      <c r="F5" s="263"/>
      <c r="G5" s="263"/>
      <c r="H5" s="263"/>
      <c r="I5" s="263"/>
      <c r="J5" s="263"/>
      <c r="K5" s="263"/>
      <c r="L5" s="263"/>
      <c r="M5" s="264"/>
      <c r="N5" s="270"/>
      <c r="O5" s="270"/>
      <c r="P5" s="270"/>
      <c r="Q5" s="271"/>
      <c r="R5" s="281"/>
      <c r="S5" s="282"/>
      <c r="T5" s="282"/>
      <c r="U5" s="282"/>
      <c r="V5" s="282"/>
      <c r="W5" s="282"/>
      <c r="X5" s="283"/>
      <c r="Y5" s="283"/>
      <c r="Z5" s="283"/>
      <c r="AA5" s="284"/>
    </row>
    <row r="6" spans="1:27" ht="15" customHeight="1" x14ac:dyDescent="0.3">
      <c r="A6" s="262"/>
      <c r="B6" s="263"/>
      <c r="C6" s="263"/>
      <c r="D6" s="263"/>
      <c r="E6" s="263"/>
      <c r="F6" s="263"/>
      <c r="G6" s="263"/>
      <c r="H6" s="263"/>
      <c r="I6" s="263"/>
      <c r="J6" s="263"/>
      <c r="K6" s="263"/>
      <c r="L6" s="263"/>
      <c r="M6" s="264"/>
      <c r="N6" s="272" t="s">
        <v>260</v>
      </c>
      <c r="O6" s="273"/>
      <c r="P6" s="273"/>
      <c r="Q6" s="273"/>
      <c r="R6" s="226">
        <v>1997</v>
      </c>
      <c r="S6" s="227"/>
      <c r="T6" s="216" t="s">
        <v>9</v>
      </c>
      <c r="U6" s="217"/>
      <c r="V6" s="217"/>
      <c r="W6" s="218"/>
      <c r="X6" s="194">
        <v>3</v>
      </c>
      <c r="Y6" s="195"/>
      <c r="Z6" s="195"/>
      <c r="AA6" s="196"/>
    </row>
    <row r="7" spans="1:27" ht="15.75" customHeight="1" thickBot="1" x14ac:dyDescent="0.35">
      <c r="A7" s="262"/>
      <c r="B7" s="263"/>
      <c r="C7" s="263"/>
      <c r="D7" s="263"/>
      <c r="E7" s="263"/>
      <c r="F7" s="263"/>
      <c r="G7" s="263"/>
      <c r="H7" s="263"/>
      <c r="I7" s="263"/>
      <c r="J7" s="263"/>
      <c r="K7" s="263"/>
      <c r="L7" s="263"/>
      <c r="M7" s="264"/>
      <c r="N7" s="276" t="s">
        <v>261</v>
      </c>
      <c r="O7" s="277"/>
      <c r="P7" s="277"/>
      <c r="Q7" s="277"/>
      <c r="R7" s="228">
        <f>2018-R6</f>
        <v>21</v>
      </c>
      <c r="S7" s="229"/>
      <c r="T7" s="219"/>
      <c r="U7" s="220"/>
      <c r="V7" s="220"/>
      <c r="W7" s="221"/>
      <c r="X7" s="197"/>
      <c r="Y7" s="198"/>
      <c r="Z7" s="198"/>
      <c r="AA7" s="199"/>
    </row>
    <row r="8" spans="1:27" ht="15" customHeight="1" x14ac:dyDescent="0.3">
      <c r="A8" s="262"/>
      <c r="B8" s="263"/>
      <c r="C8" s="263"/>
      <c r="D8" s="263"/>
      <c r="E8" s="263"/>
      <c r="F8" s="263"/>
      <c r="G8" s="263"/>
      <c r="H8" s="263"/>
      <c r="I8" s="263"/>
      <c r="J8" s="263"/>
      <c r="K8" s="263"/>
      <c r="L8" s="263"/>
      <c r="M8" s="264"/>
      <c r="N8" s="213" t="s">
        <v>8</v>
      </c>
      <c r="O8" s="214"/>
      <c r="P8" s="214"/>
      <c r="Q8" s="214"/>
      <c r="R8" s="214"/>
      <c r="S8" s="214"/>
      <c r="T8" s="214"/>
      <c r="U8" s="214"/>
      <c r="V8" s="214"/>
      <c r="W8" s="215"/>
      <c r="X8" s="197"/>
      <c r="Y8" s="198"/>
      <c r="Z8" s="198"/>
      <c r="AA8" s="199"/>
    </row>
    <row r="9" spans="1:27" ht="15" customHeight="1" x14ac:dyDescent="0.3">
      <c r="A9" s="262"/>
      <c r="B9" s="263"/>
      <c r="C9" s="263"/>
      <c r="D9" s="263"/>
      <c r="E9" s="263"/>
      <c r="F9" s="263"/>
      <c r="G9" s="263"/>
      <c r="H9" s="263"/>
      <c r="I9" s="263"/>
      <c r="J9" s="263"/>
      <c r="K9" s="263"/>
      <c r="L9" s="263"/>
      <c r="M9" s="264"/>
      <c r="N9" s="274" t="s">
        <v>252</v>
      </c>
      <c r="O9" s="275"/>
      <c r="P9" s="275"/>
      <c r="Q9" s="275"/>
      <c r="R9" s="275"/>
      <c r="S9" s="275"/>
      <c r="T9" s="275"/>
      <c r="U9" s="275"/>
      <c r="V9" s="191">
        <v>40</v>
      </c>
      <c r="W9" s="257"/>
      <c r="X9" s="197"/>
      <c r="Y9" s="198"/>
      <c r="Z9" s="198"/>
      <c r="AA9" s="199"/>
    </row>
    <row r="10" spans="1:27" ht="15.75" customHeight="1" thickBot="1" x14ac:dyDescent="0.35">
      <c r="A10" s="262"/>
      <c r="B10" s="263"/>
      <c r="C10" s="263"/>
      <c r="D10" s="263"/>
      <c r="E10" s="263"/>
      <c r="F10" s="263"/>
      <c r="G10" s="263"/>
      <c r="H10" s="263"/>
      <c r="I10" s="263"/>
      <c r="J10" s="263"/>
      <c r="K10" s="263"/>
      <c r="L10" s="263"/>
      <c r="M10" s="264"/>
      <c r="N10" s="253" t="s">
        <v>226</v>
      </c>
      <c r="O10" s="254"/>
      <c r="P10" s="254"/>
      <c r="Q10" s="254"/>
      <c r="R10" s="254"/>
      <c r="S10" s="254"/>
      <c r="T10" s="254"/>
      <c r="U10" s="254"/>
      <c r="V10" s="255" t="s">
        <v>227</v>
      </c>
      <c r="W10" s="256"/>
      <c r="X10" s="200"/>
      <c r="Y10" s="201"/>
      <c r="Z10" s="201"/>
      <c r="AA10" s="202"/>
    </row>
    <row r="11" spans="1:27" x14ac:dyDescent="0.3">
      <c r="A11" s="262"/>
      <c r="B11" s="263"/>
      <c r="C11" s="263"/>
      <c r="D11" s="263"/>
      <c r="E11" s="263"/>
      <c r="F11" s="263"/>
      <c r="G11" s="263"/>
      <c r="H11" s="263"/>
      <c r="I11" s="263"/>
      <c r="J11" s="263"/>
      <c r="K11" s="263"/>
      <c r="L11" s="263"/>
      <c r="M11" s="264"/>
      <c r="N11" s="258" t="s">
        <v>3</v>
      </c>
      <c r="O11" s="235"/>
      <c r="P11" s="235"/>
      <c r="Q11" s="235"/>
      <c r="R11" s="235"/>
      <c r="S11" s="235"/>
      <c r="T11" s="235"/>
      <c r="U11" s="234" t="s">
        <v>228</v>
      </c>
      <c r="V11" s="235"/>
      <c r="W11" s="235"/>
      <c r="X11" s="236"/>
      <c r="Y11" s="236"/>
      <c r="Z11" s="236"/>
      <c r="AA11" s="237"/>
    </row>
    <row r="12" spans="1:27" ht="15" customHeight="1" x14ac:dyDescent="0.3">
      <c r="A12" s="262"/>
      <c r="B12" s="263"/>
      <c r="C12" s="263"/>
      <c r="D12" s="263"/>
      <c r="E12" s="263"/>
      <c r="F12" s="263"/>
      <c r="G12" s="263"/>
      <c r="H12" s="263"/>
      <c r="I12" s="263"/>
      <c r="J12" s="263"/>
      <c r="K12" s="263"/>
      <c r="L12" s="263"/>
      <c r="M12" s="264"/>
      <c r="N12" s="251" t="s">
        <v>234</v>
      </c>
      <c r="O12" s="252"/>
      <c r="P12" s="252"/>
      <c r="Q12" s="252"/>
      <c r="R12" s="44" t="s">
        <v>223</v>
      </c>
      <c r="S12" s="44" t="s">
        <v>221</v>
      </c>
      <c r="T12" s="25" t="str">
        <f>+INDEX('CLASSIF FEM'!$N$3:$N$42,MATCH(CONCATENATE(R12,"-",S12),'CLASSIF FEM'!$M$3:$M$42))</f>
        <v>A6</v>
      </c>
      <c r="U12" s="222" t="s">
        <v>237</v>
      </c>
      <c r="V12" s="222"/>
      <c r="W12" s="222"/>
      <c r="X12" s="232">
        <f>+INDEX('CLASSIF FEM'!$C$3:$C$42,MATCH(CONCATENATE(R12,"-",S12,"-",T12),'CLASSIF FEM'!$A$3:$A$42))</f>
        <v>1000000</v>
      </c>
      <c r="Y12" s="232"/>
      <c r="Z12" s="232"/>
      <c r="AA12" s="233"/>
    </row>
    <row r="13" spans="1:27" x14ac:dyDescent="0.3">
      <c r="A13" s="262"/>
      <c r="B13" s="263"/>
      <c r="C13" s="263"/>
      <c r="D13" s="263"/>
      <c r="E13" s="263"/>
      <c r="F13" s="263"/>
      <c r="G13" s="263"/>
      <c r="H13" s="263"/>
      <c r="I13" s="263"/>
      <c r="J13" s="263"/>
      <c r="K13" s="263"/>
      <c r="L13" s="263"/>
      <c r="M13" s="264"/>
      <c r="N13" s="251" t="s">
        <v>235</v>
      </c>
      <c r="O13" s="252"/>
      <c r="P13" s="252"/>
      <c r="Q13" s="252"/>
      <c r="R13" s="44" t="s">
        <v>329</v>
      </c>
      <c r="S13" s="44" t="s">
        <v>213</v>
      </c>
      <c r="T13" s="26" t="str">
        <f>+INDEX('CLASSIF FEM'!$Q$3:$Q$42,MATCH(CONCATENATE(R13,"-",S13),'CLASSIF FEM'!$P$3:$P$42))</f>
        <v>M6</v>
      </c>
      <c r="U13" s="222" t="s">
        <v>238</v>
      </c>
      <c r="V13" s="222"/>
      <c r="W13" s="222"/>
      <c r="X13" s="232">
        <f>+INDEX('CLASSIF FEM'!$I$3:$I$42,MATCH(CONCATENATE('SC11'!R13,"-",'SC11'!S13,"-",'SC11'!T13),'CLASSIF FEM'!$G$3:$G$42))</f>
        <v>12500</v>
      </c>
      <c r="Y13" s="232"/>
      <c r="Z13" s="232"/>
      <c r="AA13" s="233"/>
    </row>
    <row r="14" spans="1:27" x14ac:dyDescent="0.3">
      <c r="A14" s="262"/>
      <c r="B14" s="263"/>
      <c r="C14" s="263"/>
      <c r="D14" s="263"/>
      <c r="E14" s="263"/>
      <c r="F14" s="263"/>
      <c r="G14" s="263"/>
      <c r="H14" s="263"/>
      <c r="I14" s="263"/>
      <c r="J14" s="263"/>
      <c r="K14" s="263"/>
      <c r="L14" s="263"/>
      <c r="M14" s="264"/>
      <c r="N14" s="251" t="s">
        <v>236</v>
      </c>
      <c r="O14" s="252"/>
      <c r="P14" s="252"/>
      <c r="Q14" s="252"/>
      <c r="R14" s="44" t="s">
        <v>329</v>
      </c>
      <c r="S14" s="44" t="s">
        <v>213</v>
      </c>
      <c r="T14" s="26" t="str">
        <f>+INDEX('CLASSIF FEM'!$Q$3:$Q$42,MATCH(CONCATENATE(R14,"-",S14),'CLASSIF FEM'!$P$3:$P$42))</f>
        <v>M6</v>
      </c>
      <c r="U14" s="222" t="s">
        <v>238</v>
      </c>
      <c r="V14" s="222"/>
      <c r="W14" s="222"/>
      <c r="X14" s="232">
        <f>+INDEX('CLASSIF FEM'!$I$3:$I$42,MATCH(CONCATENATE('SC11'!R14,"-",'SC11'!S14,"-",'SC11'!T14),'CLASSIF FEM'!$G$3:$G$42))</f>
        <v>12500</v>
      </c>
      <c r="Y14" s="232"/>
      <c r="Z14" s="232"/>
      <c r="AA14" s="233"/>
    </row>
    <row r="15" spans="1:27" x14ac:dyDescent="0.3">
      <c r="A15" s="262"/>
      <c r="B15" s="263"/>
      <c r="C15" s="263"/>
      <c r="D15" s="263"/>
      <c r="E15" s="263"/>
      <c r="F15" s="263"/>
      <c r="G15" s="263"/>
      <c r="H15" s="263"/>
      <c r="I15" s="263"/>
      <c r="J15" s="263"/>
      <c r="K15" s="263"/>
      <c r="L15" s="263"/>
      <c r="M15" s="264"/>
      <c r="N15" s="1"/>
      <c r="O15" s="2"/>
      <c r="P15" s="2"/>
      <c r="Q15" s="2"/>
      <c r="R15" s="2"/>
      <c r="S15" s="2"/>
      <c r="T15" s="2"/>
      <c r="U15" s="2"/>
      <c r="V15" s="2"/>
      <c r="W15" s="2"/>
      <c r="X15" s="2"/>
      <c r="Y15" s="2"/>
      <c r="Z15" s="2"/>
      <c r="AA15" s="68"/>
    </row>
    <row r="16" spans="1:27" ht="15" customHeight="1" x14ac:dyDescent="0.3">
      <c r="A16" s="262"/>
      <c r="B16" s="263"/>
      <c r="C16" s="263"/>
      <c r="D16" s="263"/>
      <c r="E16" s="263"/>
      <c r="F16" s="263"/>
      <c r="G16" s="263"/>
      <c r="H16" s="263"/>
      <c r="I16" s="263"/>
      <c r="J16" s="263"/>
      <c r="K16" s="263"/>
      <c r="L16" s="263"/>
      <c r="M16" s="264"/>
      <c r="N16" s="1"/>
      <c r="O16" s="5" t="s">
        <v>4</v>
      </c>
      <c r="P16" s="44"/>
      <c r="Q16" s="230" t="s">
        <v>5</v>
      </c>
      <c r="R16" s="231"/>
      <c r="S16" s="231"/>
      <c r="T16" s="231"/>
      <c r="U16" s="7" t="s">
        <v>7</v>
      </c>
      <c r="V16" s="186" t="s">
        <v>10</v>
      </c>
      <c r="W16" s="186"/>
      <c r="X16" s="186"/>
      <c r="Y16" s="186"/>
      <c r="Z16" s="186"/>
      <c r="AA16" s="187"/>
    </row>
    <row r="17" spans="1:27" x14ac:dyDescent="0.3">
      <c r="A17" s="262"/>
      <c r="B17" s="263"/>
      <c r="C17" s="263"/>
      <c r="D17" s="263"/>
      <c r="E17" s="263"/>
      <c r="F17" s="263"/>
      <c r="G17" s="263"/>
      <c r="H17" s="263"/>
      <c r="I17" s="263"/>
      <c r="J17" s="263"/>
      <c r="K17" s="263"/>
      <c r="L17" s="263"/>
      <c r="M17" s="264"/>
      <c r="N17" s="1"/>
      <c r="O17" s="2"/>
      <c r="P17" s="43" t="s">
        <v>248</v>
      </c>
      <c r="Q17" s="230" t="s">
        <v>6</v>
      </c>
      <c r="R17" s="231"/>
      <c r="S17" s="231"/>
      <c r="T17" s="231"/>
      <c r="U17" s="2"/>
      <c r="V17" s="186"/>
      <c r="W17" s="186"/>
      <c r="X17" s="186"/>
      <c r="Y17" s="186"/>
      <c r="Z17" s="186"/>
      <c r="AA17" s="187"/>
    </row>
    <row r="18" spans="1:27" ht="15" thickBot="1" x14ac:dyDescent="0.35">
      <c r="A18" s="265"/>
      <c r="B18" s="266"/>
      <c r="C18" s="266"/>
      <c r="D18" s="266"/>
      <c r="E18" s="266"/>
      <c r="F18" s="266"/>
      <c r="G18" s="266"/>
      <c r="H18" s="266"/>
      <c r="I18" s="266"/>
      <c r="J18" s="266"/>
      <c r="K18" s="266"/>
      <c r="L18" s="266"/>
      <c r="M18" s="267"/>
      <c r="N18" s="3"/>
      <c r="O18" s="4"/>
      <c r="P18" s="4"/>
      <c r="Q18" s="4"/>
      <c r="R18" s="4"/>
      <c r="S18" s="4"/>
      <c r="T18" s="4"/>
      <c r="U18" s="4"/>
      <c r="V18" s="188"/>
      <c r="W18" s="188"/>
      <c r="X18" s="188"/>
      <c r="Y18" s="188"/>
      <c r="Z18" s="188"/>
      <c r="AA18" s="189"/>
    </row>
    <row r="19" spans="1:27" x14ac:dyDescent="0.3">
      <c r="A19" s="203" t="s">
        <v>232</v>
      </c>
      <c r="B19" s="204"/>
      <c r="C19" s="204"/>
      <c r="D19" s="204"/>
      <c r="E19" s="205" t="s">
        <v>262</v>
      </c>
      <c r="F19" s="205"/>
      <c r="G19" s="205"/>
      <c r="H19" s="205"/>
      <c r="I19" s="205"/>
      <c r="J19" s="205"/>
      <c r="K19" s="205"/>
      <c r="L19" s="205"/>
      <c r="M19" s="205"/>
      <c r="N19" s="205"/>
      <c r="O19" s="205"/>
      <c r="P19" s="205"/>
      <c r="Q19" s="205"/>
      <c r="R19" s="205"/>
      <c r="S19" s="205"/>
      <c r="T19" s="205"/>
      <c r="U19" s="205"/>
      <c r="V19" s="205"/>
      <c r="W19" s="205"/>
      <c r="X19" s="205"/>
      <c r="Y19" s="205"/>
      <c r="Z19" s="205"/>
      <c r="AA19" s="206"/>
    </row>
    <row r="20" spans="1:27" x14ac:dyDescent="0.3">
      <c r="A20" s="192" t="s">
        <v>11</v>
      </c>
      <c r="B20" s="193"/>
      <c r="C20" s="193"/>
      <c r="D20" s="6">
        <v>75</v>
      </c>
      <c r="E20" s="207" t="s">
        <v>266</v>
      </c>
      <c r="F20" s="208"/>
      <c r="G20" s="208"/>
      <c r="H20" s="208"/>
      <c r="I20" s="208"/>
      <c r="J20" s="208"/>
      <c r="K20" s="208"/>
      <c r="L20" s="208"/>
      <c r="M20" s="208"/>
      <c r="N20" s="208"/>
      <c r="O20" s="208"/>
      <c r="P20" s="208"/>
      <c r="Q20" s="208"/>
      <c r="R20" s="208"/>
      <c r="S20" s="208"/>
      <c r="T20" s="208"/>
      <c r="U20" s="208"/>
      <c r="V20" s="208"/>
      <c r="W20" s="208"/>
      <c r="X20" s="208"/>
      <c r="Y20" s="208"/>
      <c r="Z20" s="208"/>
      <c r="AA20" s="209"/>
    </row>
    <row r="21" spans="1:27" x14ac:dyDescent="0.3">
      <c r="A21" s="190"/>
      <c r="B21" s="191"/>
      <c r="C21" s="191"/>
      <c r="D21" s="191"/>
      <c r="E21" s="210"/>
      <c r="F21" s="211"/>
      <c r="G21" s="211"/>
      <c r="H21" s="211"/>
      <c r="I21" s="211"/>
      <c r="J21" s="211"/>
      <c r="K21" s="211"/>
      <c r="L21" s="211"/>
      <c r="M21" s="211"/>
      <c r="N21" s="211"/>
      <c r="O21" s="211"/>
      <c r="P21" s="211"/>
      <c r="Q21" s="211"/>
      <c r="R21" s="211"/>
      <c r="S21" s="211"/>
      <c r="T21" s="211"/>
      <c r="U21" s="211"/>
      <c r="V21" s="211"/>
      <c r="W21" s="211"/>
      <c r="X21" s="211"/>
      <c r="Y21" s="211"/>
      <c r="Z21" s="211"/>
      <c r="AA21" s="212"/>
    </row>
    <row r="22" spans="1:27" x14ac:dyDescent="0.3">
      <c r="A22" s="192" t="s">
        <v>14</v>
      </c>
      <c r="B22" s="193"/>
      <c r="C22" s="193"/>
      <c r="D22" s="6">
        <v>45</v>
      </c>
      <c r="E22" s="223" t="s">
        <v>265</v>
      </c>
      <c r="F22" s="224"/>
      <c r="G22" s="224"/>
      <c r="H22" s="224"/>
      <c r="I22" s="224"/>
      <c r="J22" s="224"/>
      <c r="K22" s="224"/>
      <c r="L22" s="224"/>
      <c r="M22" s="224"/>
      <c r="N22" s="224"/>
      <c r="O22" s="224"/>
      <c r="P22" s="224"/>
      <c r="Q22" s="224"/>
      <c r="R22" s="224"/>
      <c r="S22" s="224"/>
      <c r="T22" s="224"/>
      <c r="U22" s="224"/>
      <c r="V22" s="224"/>
      <c r="W22" s="224"/>
      <c r="X22" s="224"/>
      <c r="Y22" s="224"/>
      <c r="Z22" s="224"/>
      <c r="AA22" s="225"/>
    </row>
    <row r="23" spans="1:27" x14ac:dyDescent="0.3">
      <c r="A23" s="190"/>
      <c r="B23" s="191"/>
      <c r="C23" s="191"/>
      <c r="D23" s="191"/>
      <c r="E23" s="224"/>
      <c r="F23" s="224"/>
      <c r="G23" s="224"/>
      <c r="H23" s="224"/>
      <c r="I23" s="224"/>
      <c r="J23" s="224"/>
      <c r="K23" s="224"/>
      <c r="L23" s="224"/>
      <c r="M23" s="224"/>
      <c r="N23" s="224"/>
      <c r="O23" s="224"/>
      <c r="P23" s="224"/>
      <c r="Q23" s="224"/>
      <c r="R23" s="224"/>
      <c r="S23" s="224"/>
      <c r="T23" s="224"/>
      <c r="U23" s="224"/>
      <c r="V23" s="224"/>
      <c r="W23" s="224"/>
      <c r="X23" s="224"/>
      <c r="Y23" s="224"/>
      <c r="Z23" s="224"/>
      <c r="AA23" s="225"/>
    </row>
    <row r="24" spans="1:27" x14ac:dyDescent="0.3">
      <c r="A24" s="192" t="s">
        <v>15</v>
      </c>
      <c r="B24" s="193"/>
      <c r="C24" s="193"/>
      <c r="D24" s="6">
        <v>70</v>
      </c>
      <c r="E24" s="223" t="s">
        <v>267</v>
      </c>
      <c r="F24" s="224"/>
      <c r="G24" s="224"/>
      <c r="H24" s="224"/>
      <c r="I24" s="224"/>
      <c r="J24" s="224"/>
      <c r="K24" s="224"/>
      <c r="L24" s="224"/>
      <c r="M24" s="224"/>
      <c r="N24" s="224"/>
      <c r="O24" s="224"/>
      <c r="P24" s="224"/>
      <c r="Q24" s="224"/>
      <c r="R24" s="224"/>
      <c r="S24" s="224"/>
      <c r="T24" s="224"/>
      <c r="U24" s="224"/>
      <c r="V24" s="224"/>
      <c r="W24" s="224"/>
      <c r="X24" s="224"/>
      <c r="Y24" s="224"/>
      <c r="Z24" s="224"/>
      <c r="AA24" s="225"/>
    </row>
    <row r="25" spans="1:27" x14ac:dyDescent="0.3">
      <c r="A25" s="190"/>
      <c r="B25" s="191"/>
      <c r="C25" s="191"/>
      <c r="D25" s="191"/>
      <c r="E25" s="224"/>
      <c r="F25" s="224"/>
      <c r="G25" s="224"/>
      <c r="H25" s="224"/>
      <c r="I25" s="224"/>
      <c r="J25" s="224"/>
      <c r="K25" s="224"/>
      <c r="L25" s="224"/>
      <c r="M25" s="224"/>
      <c r="N25" s="224"/>
      <c r="O25" s="224"/>
      <c r="P25" s="224"/>
      <c r="Q25" s="224"/>
      <c r="R25" s="224"/>
      <c r="S25" s="224"/>
      <c r="T25" s="224"/>
      <c r="U25" s="224"/>
      <c r="V25" s="224"/>
      <c r="W25" s="224"/>
      <c r="X25" s="224"/>
      <c r="Y25" s="224"/>
      <c r="Z25" s="224"/>
      <c r="AA25" s="225"/>
    </row>
    <row r="26" spans="1:27" x14ac:dyDescent="0.3">
      <c r="A26" s="192" t="s">
        <v>229</v>
      </c>
      <c r="B26" s="193"/>
      <c r="C26" s="193"/>
      <c r="D26" s="6">
        <v>20</v>
      </c>
      <c r="E26" s="223" t="s">
        <v>296</v>
      </c>
      <c r="F26" s="224"/>
      <c r="G26" s="224"/>
      <c r="H26" s="224"/>
      <c r="I26" s="224"/>
      <c r="J26" s="224"/>
      <c r="K26" s="224"/>
      <c r="L26" s="224"/>
      <c r="M26" s="224"/>
      <c r="N26" s="224"/>
      <c r="O26" s="224"/>
      <c r="P26" s="224"/>
      <c r="Q26" s="224"/>
      <c r="R26" s="224"/>
      <c r="S26" s="224"/>
      <c r="T26" s="224"/>
      <c r="U26" s="224"/>
      <c r="V26" s="224"/>
      <c r="W26" s="224"/>
      <c r="X26" s="224"/>
      <c r="Y26" s="224"/>
      <c r="Z26" s="224"/>
      <c r="AA26" s="225"/>
    </row>
    <row r="27" spans="1:27" x14ac:dyDescent="0.3">
      <c r="A27" s="190"/>
      <c r="B27" s="191"/>
      <c r="C27" s="191"/>
      <c r="D27" s="191"/>
      <c r="E27" s="224"/>
      <c r="F27" s="224"/>
      <c r="G27" s="224"/>
      <c r="H27" s="224"/>
      <c r="I27" s="224"/>
      <c r="J27" s="224"/>
      <c r="K27" s="224"/>
      <c r="L27" s="224"/>
      <c r="M27" s="224"/>
      <c r="N27" s="224"/>
      <c r="O27" s="224"/>
      <c r="P27" s="224"/>
      <c r="Q27" s="224"/>
      <c r="R27" s="224"/>
      <c r="S27" s="224"/>
      <c r="T27" s="224"/>
      <c r="U27" s="224"/>
      <c r="V27" s="224"/>
      <c r="W27" s="224"/>
      <c r="X27" s="224"/>
      <c r="Y27" s="224"/>
      <c r="Z27" s="224"/>
      <c r="AA27" s="225"/>
    </row>
    <row r="28" spans="1:27" x14ac:dyDescent="0.3">
      <c r="A28" s="294" t="s">
        <v>230</v>
      </c>
      <c r="B28" s="295"/>
      <c r="C28" s="296"/>
      <c r="D28" s="6">
        <v>50</v>
      </c>
      <c r="E28" s="288" t="s">
        <v>263</v>
      </c>
      <c r="F28" s="289"/>
      <c r="G28" s="289"/>
      <c r="H28" s="289"/>
      <c r="I28" s="289"/>
      <c r="J28" s="289"/>
      <c r="K28" s="289"/>
      <c r="L28" s="289"/>
      <c r="M28" s="289"/>
      <c r="N28" s="289"/>
      <c r="O28" s="289"/>
      <c r="P28" s="289"/>
      <c r="Q28" s="289"/>
      <c r="R28" s="289"/>
      <c r="S28" s="289"/>
      <c r="T28" s="289"/>
      <c r="U28" s="289"/>
      <c r="V28" s="289"/>
      <c r="W28" s="289"/>
      <c r="X28" s="289"/>
      <c r="Y28" s="289"/>
      <c r="Z28" s="289"/>
      <c r="AA28" s="290"/>
    </row>
    <row r="29" spans="1:27" x14ac:dyDescent="0.3">
      <c r="A29" s="285"/>
      <c r="B29" s="286"/>
      <c r="C29" s="286"/>
      <c r="D29" s="287"/>
      <c r="E29" s="291"/>
      <c r="F29" s="292"/>
      <c r="G29" s="292"/>
      <c r="H29" s="292"/>
      <c r="I29" s="292"/>
      <c r="J29" s="292"/>
      <c r="K29" s="292"/>
      <c r="L29" s="292"/>
      <c r="M29" s="292"/>
      <c r="N29" s="292"/>
      <c r="O29" s="292"/>
      <c r="P29" s="292"/>
      <c r="Q29" s="292"/>
      <c r="R29" s="292"/>
      <c r="S29" s="292"/>
      <c r="T29" s="292"/>
      <c r="U29" s="292"/>
      <c r="V29" s="292"/>
      <c r="W29" s="292"/>
      <c r="X29" s="292"/>
      <c r="Y29" s="292"/>
      <c r="Z29" s="292"/>
      <c r="AA29" s="293"/>
    </row>
    <row r="30" spans="1:27" x14ac:dyDescent="0.3">
      <c r="A30" s="192" t="s">
        <v>231</v>
      </c>
      <c r="B30" s="193"/>
      <c r="C30" s="193"/>
      <c r="D30" s="6">
        <v>80</v>
      </c>
      <c r="E30" s="223" t="s">
        <v>264</v>
      </c>
      <c r="F30" s="224"/>
      <c r="G30" s="224"/>
      <c r="H30" s="224"/>
      <c r="I30" s="224"/>
      <c r="J30" s="224"/>
      <c r="K30" s="224"/>
      <c r="L30" s="224"/>
      <c r="M30" s="224"/>
      <c r="N30" s="224"/>
      <c r="O30" s="224"/>
      <c r="P30" s="224"/>
      <c r="Q30" s="224"/>
      <c r="R30" s="224"/>
      <c r="S30" s="224"/>
      <c r="T30" s="224"/>
      <c r="U30" s="224"/>
      <c r="V30" s="224"/>
      <c r="W30" s="224"/>
      <c r="X30" s="224"/>
      <c r="Y30" s="224"/>
      <c r="Z30" s="224"/>
      <c r="AA30" s="225"/>
    </row>
    <row r="31" spans="1:27" x14ac:dyDescent="0.3">
      <c r="A31" s="190"/>
      <c r="B31" s="191"/>
      <c r="C31" s="191"/>
      <c r="D31" s="191"/>
      <c r="E31" s="224"/>
      <c r="F31" s="224"/>
      <c r="G31" s="224"/>
      <c r="H31" s="224"/>
      <c r="I31" s="224"/>
      <c r="J31" s="224"/>
      <c r="K31" s="224"/>
      <c r="L31" s="224"/>
      <c r="M31" s="224"/>
      <c r="N31" s="224"/>
      <c r="O31" s="224"/>
      <c r="P31" s="224"/>
      <c r="Q31" s="224"/>
      <c r="R31" s="224"/>
      <c r="S31" s="224"/>
      <c r="T31" s="224"/>
      <c r="U31" s="224"/>
      <c r="V31" s="224"/>
      <c r="W31" s="224"/>
      <c r="X31" s="224"/>
      <c r="Y31" s="224"/>
      <c r="Z31" s="224"/>
      <c r="AA31" s="225"/>
    </row>
    <row r="32" spans="1:27" ht="15" customHeight="1" x14ac:dyDescent="0.3">
      <c r="A32" s="297" t="s">
        <v>243</v>
      </c>
      <c r="B32" s="298"/>
      <c r="C32" s="298"/>
      <c r="D32" s="34">
        <v>30</v>
      </c>
      <c r="E32" s="299" t="s">
        <v>322</v>
      </c>
      <c r="F32" s="300"/>
      <c r="G32" s="300"/>
      <c r="H32" s="300"/>
      <c r="I32" s="300"/>
      <c r="J32" s="300"/>
      <c r="K32" s="300"/>
      <c r="L32" s="300"/>
      <c r="M32" s="300"/>
      <c r="N32" s="300"/>
      <c r="O32" s="300"/>
      <c r="P32" s="300"/>
      <c r="Q32" s="300"/>
      <c r="R32" s="300"/>
      <c r="S32" s="300"/>
      <c r="T32" s="300"/>
      <c r="U32" s="300"/>
      <c r="V32" s="300"/>
      <c r="W32" s="300"/>
      <c r="X32" s="300"/>
      <c r="Y32" s="300"/>
      <c r="Z32" s="300"/>
      <c r="AA32" s="301"/>
    </row>
    <row r="33" spans="1:27" ht="15" thickBot="1" x14ac:dyDescent="0.35">
      <c r="A33" s="304"/>
      <c r="B33" s="168"/>
      <c r="C33" s="168"/>
      <c r="D33" s="168"/>
      <c r="E33" s="302"/>
      <c r="F33" s="302"/>
      <c r="G33" s="302"/>
      <c r="H33" s="302"/>
      <c r="I33" s="302"/>
      <c r="J33" s="302"/>
      <c r="K33" s="302"/>
      <c r="L33" s="302"/>
      <c r="M33" s="302"/>
      <c r="N33" s="302"/>
      <c r="O33" s="302"/>
      <c r="P33" s="302"/>
      <c r="Q33" s="302"/>
      <c r="R33" s="302"/>
      <c r="S33" s="302"/>
      <c r="T33" s="302"/>
      <c r="U33" s="302"/>
      <c r="V33" s="302"/>
      <c r="W33" s="302"/>
      <c r="X33" s="302"/>
      <c r="Y33" s="302"/>
      <c r="Z33" s="302"/>
      <c r="AA33" s="303"/>
    </row>
    <row r="34" spans="1:27" x14ac:dyDescent="0.3">
      <c r="A34" s="305" t="s">
        <v>16</v>
      </c>
      <c r="B34" s="306"/>
      <c r="C34" s="307"/>
      <c r="D34" s="185" t="s">
        <v>17</v>
      </c>
      <c r="E34" s="184"/>
      <c r="F34" s="184" t="s">
        <v>19</v>
      </c>
      <c r="G34" s="184"/>
      <c r="H34" s="184"/>
      <c r="I34" s="184"/>
      <c r="J34" s="184"/>
      <c r="K34" s="184"/>
      <c r="L34" s="184"/>
      <c r="M34" s="184"/>
      <c r="N34" s="32" t="s">
        <v>18</v>
      </c>
      <c r="O34" s="33"/>
      <c r="P34" s="185" t="s">
        <v>17</v>
      </c>
      <c r="Q34" s="184"/>
      <c r="R34" s="184" t="s">
        <v>19</v>
      </c>
      <c r="S34" s="184"/>
      <c r="T34" s="184"/>
      <c r="U34" s="184"/>
      <c r="V34" s="184"/>
      <c r="W34" s="184"/>
      <c r="X34" s="184"/>
      <c r="Y34" s="184"/>
      <c r="Z34" s="32" t="s">
        <v>18</v>
      </c>
      <c r="AA34" s="33"/>
    </row>
    <row r="35" spans="1:27" x14ac:dyDescent="0.3">
      <c r="A35" s="308"/>
      <c r="B35" s="309"/>
      <c r="C35" s="310"/>
      <c r="D35" s="181"/>
      <c r="E35" s="182"/>
      <c r="F35" s="182"/>
      <c r="G35" s="182"/>
      <c r="H35" s="182"/>
      <c r="I35" s="182"/>
      <c r="J35" s="182"/>
      <c r="K35" s="182"/>
      <c r="L35" s="182"/>
      <c r="M35" s="182"/>
      <c r="N35" s="165"/>
      <c r="O35" s="183"/>
      <c r="P35" s="181"/>
      <c r="Q35" s="182"/>
      <c r="R35" s="182"/>
      <c r="S35" s="182"/>
      <c r="T35" s="182"/>
      <c r="U35" s="182"/>
      <c r="V35" s="182"/>
      <c r="W35" s="182"/>
      <c r="X35" s="182"/>
      <c r="Y35" s="182"/>
      <c r="Z35" s="165"/>
      <c r="AA35" s="183"/>
    </row>
    <row r="36" spans="1:27" x14ac:dyDescent="0.3">
      <c r="A36" s="308"/>
      <c r="B36" s="309"/>
      <c r="C36" s="310"/>
      <c r="D36" s="181"/>
      <c r="E36" s="182"/>
      <c r="F36" s="182"/>
      <c r="G36" s="182"/>
      <c r="H36" s="182"/>
      <c r="I36" s="182"/>
      <c r="J36" s="182"/>
      <c r="K36" s="182"/>
      <c r="L36" s="182"/>
      <c r="M36" s="182"/>
      <c r="N36" s="165"/>
      <c r="O36" s="183"/>
      <c r="P36" s="181"/>
      <c r="Q36" s="182"/>
      <c r="R36" s="182"/>
      <c r="S36" s="182"/>
      <c r="T36" s="182"/>
      <c r="U36" s="182"/>
      <c r="V36" s="182"/>
      <c r="W36" s="182"/>
      <c r="X36" s="182"/>
      <c r="Y36" s="182"/>
      <c r="Z36" s="165"/>
      <c r="AA36" s="183"/>
    </row>
    <row r="37" spans="1:27" ht="15" thickBot="1" x14ac:dyDescent="0.35">
      <c r="A37" s="308"/>
      <c r="B37" s="309"/>
      <c r="C37" s="310"/>
      <c r="D37" s="181"/>
      <c r="E37" s="182"/>
      <c r="F37" s="182"/>
      <c r="G37" s="182"/>
      <c r="H37" s="182"/>
      <c r="I37" s="182"/>
      <c r="J37" s="182"/>
      <c r="K37" s="182"/>
      <c r="L37" s="182"/>
      <c r="M37" s="182"/>
      <c r="N37" s="165"/>
      <c r="O37" s="183"/>
      <c r="P37" s="181"/>
      <c r="Q37" s="182"/>
      <c r="R37" s="182"/>
      <c r="S37" s="182"/>
      <c r="T37" s="182"/>
      <c r="U37" s="182"/>
      <c r="V37" s="182"/>
      <c r="W37" s="182"/>
      <c r="X37" s="182"/>
      <c r="Y37" s="182"/>
      <c r="Z37" s="165"/>
      <c r="AA37" s="183"/>
    </row>
    <row r="38" spans="1:27" ht="15" thickBot="1" x14ac:dyDescent="0.35">
      <c r="A38" s="311" t="s">
        <v>233</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3"/>
    </row>
    <row r="39" spans="1:27" x14ac:dyDescent="0.3">
      <c r="A39" s="316" t="s">
        <v>216</v>
      </c>
      <c r="B39" s="317"/>
      <c r="C39" s="318"/>
      <c r="D39" s="31" t="s">
        <v>259</v>
      </c>
      <c r="E39" s="27"/>
      <c r="F39" s="28"/>
      <c r="G39" s="28"/>
      <c r="H39" s="158">
        <f>AVERAGE(CYCLES!$B$11,CYCLES!$C$11)*CYCLES!$D$11+AVERAGE(CYCLES!$B$12,CYCLES!$C$12)*CYCLES!$D$12</f>
        <v>11</v>
      </c>
      <c r="I39" s="158"/>
      <c r="J39" s="159"/>
      <c r="K39" s="323" t="s">
        <v>222</v>
      </c>
      <c r="L39" s="323"/>
      <c r="M39" s="323"/>
      <c r="N39" s="323"/>
      <c r="O39" s="323"/>
      <c r="P39" s="323"/>
      <c r="Q39" s="323"/>
      <c r="R39" s="324"/>
      <c r="S39" s="322" t="s">
        <v>13</v>
      </c>
      <c r="T39" s="323"/>
      <c r="U39" s="323"/>
      <c r="V39" s="323"/>
      <c r="W39" s="323"/>
      <c r="X39" s="323"/>
      <c r="Y39" s="323"/>
      <c r="Z39" s="323"/>
      <c r="AA39" s="324"/>
    </row>
    <row r="40" spans="1:27" x14ac:dyDescent="0.3">
      <c r="A40" s="319"/>
      <c r="B40" s="320"/>
      <c r="C40" s="321"/>
      <c r="D40" s="165" t="s">
        <v>385</v>
      </c>
      <c r="E40" s="166"/>
      <c r="F40" s="166"/>
      <c r="G40" s="167"/>
      <c r="H40" s="160">
        <v>20801</v>
      </c>
      <c r="I40" s="160"/>
      <c r="J40" s="161"/>
      <c r="K40" s="326"/>
      <c r="L40" s="326"/>
      <c r="M40" s="326"/>
      <c r="N40" s="326"/>
      <c r="O40" s="326"/>
      <c r="P40" s="326"/>
      <c r="Q40" s="326"/>
      <c r="R40" s="327"/>
      <c r="S40" s="325"/>
      <c r="T40" s="326"/>
      <c r="U40" s="326"/>
      <c r="V40" s="326"/>
      <c r="W40" s="326"/>
      <c r="X40" s="326"/>
      <c r="Y40" s="326"/>
      <c r="Z40" s="326"/>
      <c r="AA40" s="327"/>
    </row>
    <row r="41" spans="1:27" x14ac:dyDescent="0.3">
      <c r="A41" s="173" t="s">
        <v>11</v>
      </c>
      <c r="B41" s="174"/>
      <c r="C41" s="174"/>
      <c r="D41" s="328">
        <f>(CYCLES!$I$4*($H$39*$H$40))/(CYCLES!$I$9*$X$12)</f>
        <v>0.20182620509055954</v>
      </c>
      <c r="E41" s="329"/>
      <c r="F41" s="256" t="s">
        <v>386</v>
      </c>
      <c r="G41" s="330"/>
      <c r="H41" s="330"/>
      <c r="I41" s="330"/>
      <c r="J41" s="331"/>
      <c r="K41" s="177" t="s">
        <v>387</v>
      </c>
      <c r="L41" s="177"/>
      <c r="M41" s="177"/>
      <c r="N41" s="177"/>
      <c r="O41" s="177"/>
      <c r="P41" s="177"/>
      <c r="Q41" s="177"/>
      <c r="R41" s="178"/>
      <c r="S41" s="314" t="s">
        <v>392</v>
      </c>
      <c r="T41" s="177"/>
      <c r="U41" s="177"/>
      <c r="V41" s="177"/>
      <c r="W41" s="177"/>
      <c r="X41" s="177"/>
      <c r="Y41" s="177"/>
      <c r="Z41" s="177"/>
      <c r="AA41" s="178"/>
    </row>
    <row r="42" spans="1:27" x14ac:dyDescent="0.3">
      <c r="A42" s="65"/>
      <c r="B42" s="8"/>
      <c r="C42" s="8"/>
      <c r="D42" s="8"/>
      <c r="E42" s="44"/>
      <c r="F42" s="170">
        <f>(1-$D$41)*$H$40/$D$41</f>
        <v>82262.920716670953</v>
      </c>
      <c r="G42" s="171"/>
      <c r="H42" s="171"/>
      <c r="I42" s="171"/>
      <c r="J42" s="172"/>
      <c r="K42" s="177"/>
      <c r="L42" s="177"/>
      <c r="M42" s="177"/>
      <c r="N42" s="177"/>
      <c r="O42" s="177"/>
      <c r="P42" s="177"/>
      <c r="Q42" s="177"/>
      <c r="R42" s="178"/>
      <c r="S42" s="314"/>
      <c r="T42" s="177"/>
      <c r="U42" s="177"/>
      <c r="V42" s="177"/>
      <c r="W42" s="177"/>
      <c r="X42" s="177"/>
      <c r="Y42" s="177"/>
      <c r="Z42" s="177"/>
      <c r="AA42" s="178"/>
    </row>
    <row r="43" spans="1:27" x14ac:dyDescent="0.3">
      <c r="A43" s="173" t="s">
        <v>14</v>
      </c>
      <c r="B43" s="174"/>
      <c r="C43" s="174"/>
      <c r="D43" s="328">
        <f>(CYCLES!$I$5*$H$40*0.7)/(CYCLES!$I$10*$X$13)</f>
        <v>0.6367683782871566</v>
      </c>
      <c r="E43" s="329"/>
      <c r="F43" s="256" t="s">
        <v>386</v>
      </c>
      <c r="G43" s="330"/>
      <c r="H43" s="330"/>
      <c r="I43" s="330"/>
      <c r="J43" s="331"/>
      <c r="K43" s="177"/>
      <c r="L43" s="177"/>
      <c r="M43" s="177"/>
      <c r="N43" s="177"/>
      <c r="O43" s="177"/>
      <c r="P43" s="177"/>
      <c r="Q43" s="177"/>
      <c r="R43" s="178"/>
      <c r="S43" s="314"/>
      <c r="T43" s="177"/>
      <c r="U43" s="177"/>
      <c r="V43" s="177"/>
      <c r="W43" s="177"/>
      <c r="X43" s="177"/>
      <c r="Y43" s="177"/>
      <c r="Z43" s="177"/>
      <c r="AA43" s="178"/>
    </row>
    <row r="44" spans="1:27" x14ac:dyDescent="0.3">
      <c r="A44" s="65"/>
      <c r="B44" s="8"/>
      <c r="C44" s="8"/>
      <c r="D44" s="8"/>
      <c r="E44" s="24"/>
      <c r="F44" s="170">
        <f>(1-$D$43)*$H$40/$D$43</f>
        <v>11865.509062451585</v>
      </c>
      <c r="G44" s="171"/>
      <c r="H44" s="171"/>
      <c r="I44" s="171"/>
      <c r="J44" s="172"/>
      <c r="K44" s="177"/>
      <c r="L44" s="177"/>
      <c r="M44" s="177"/>
      <c r="N44" s="177"/>
      <c r="O44" s="177"/>
      <c r="P44" s="177"/>
      <c r="Q44" s="177"/>
      <c r="R44" s="178"/>
      <c r="S44" s="314"/>
      <c r="T44" s="177"/>
      <c r="U44" s="177"/>
      <c r="V44" s="177"/>
      <c r="W44" s="177"/>
      <c r="X44" s="177"/>
      <c r="Y44" s="177"/>
      <c r="Z44" s="177"/>
      <c r="AA44" s="178"/>
    </row>
    <row r="45" spans="1:27" x14ac:dyDescent="0.3">
      <c r="A45" s="173" t="s">
        <v>15</v>
      </c>
      <c r="B45" s="174"/>
      <c r="C45" s="174"/>
      <c r="D45" s="328">
        <f>(CYCLES!$I$6*$H$40*0.9)/(CYCLES!$I$11*$X$14)</f>
        <v>0.69685120408610457</v>
      </c>
      <c r="E45" s="329"/>
      <c r="F45" s="256" t="s">
        <v>386</v>
      </c>
      <c r="G45" s="330"/>
      <c r="H45" s="330"/>
      <c r="I45" s="330"/>
      <c r="J45" s="331"/>
      <c r="K45" s="177"/>
      <c r="L45" s="177"/>
      <c r="M45" s="177"/>
      <c r="N45" s="177"/>
      <c r="O45" s="177"/>
      <c r="P45" s="177"/>
      <c r="Q45" s="177"/>
      <c r="R45" s="178"/>
      <c r="S45" s="314"/>
      <c r="T45" s="177"/>
      <c r="U45" s="177"/>
      <c r="V45" s="177"/>
      <c r="W45" s="177"/>
      <c r="X45" s="177"/>
      <c r="Y45" s="177"/>
      <c r="Z45" s="177"/>
      <c r="AA45" s="178"/>
    </row>
    <row r="46" spans="1:27" x14ac:dyDescent="0.3">
      <c r="A46" s="65"/>
      <c r="B46" s="63"/>
      <c r="C46" s="63"/>
      <c r="D46" s="63"/>
      <c r="E46" s="64"/>
      <c r="F46" s="170">
        <f>(1-$D$45)*$H$40/$D$45</f>
        <v>9048.9878855483475</v>
      </c>
      <c r="G46" s="171"/>
      <c r="H46" s="171"/>
      <c r="I46" s="171"/>
      <c r="J46" s="172"/>
      <c r="K46" s="177"/>
      <c r="L46" s="177"/>
      <c r="M46" s="177"/>
      <c r="N46" s="177"/>
      <c r="O46" s="177"/>
      <c r="P46" s="177"/>
      <c r="Q46" s="177"/>
      <c r="R46" s="178"/>
      <c r="S46" s="314"/>
      <c r="T46" s="177"/>
      <c r="U46" s="177"/>
      <c r="V46" s="177"/>
      <c r="W46" s="177"/>
      <c r="X46" s="177"/>
      <c r="Y46" s="177"/>
      <c r="Z46" s="177"/>
      <c r="AA46" s="178"/>
    </row>
    <row r="47" spans="1:27" ht="15" thickBot="1" x14ac:dyDescent="0.35">
      <c r="A47" s="66" t="s">
        <v>214</v>
      </c>
      <c r="B47" s="168" t="s">
        <v>384</v>
      </c>
      <c r="C47" s="168"/>
      <c r="D47" s="168"/>
      <c r="E47" s="168"/>
      <c r="F47" s="168"/>
      <c r="G47" s="168"/>
      <c r="H47" s="168"/>
      <c r="I47" s="168"/>
      <c r="J47" s="169"/>
      <c r="K47" s="179"/>
      <c r="L47" s="179"/>
      <c r="M47" s="179"/>
      <c r="N47" s="179"/>
      <c r="O47" s="179"/>
      <c r="P47" s="179"/>
      <c r="Q47" s="179"/>
      <c r="R47" s="180"/>
      <c r="S47" s="315"/>
      <c r="T47" s="179"/>
      <c r="U47" s="179"/>
      <c r="V47" s="179"/>
      <c r="W47" s="179"/>
      <c r="X47" s="179"/>
      <c r="Y47" s="179"/>
      <c r="Z47" s="179"/>
      <c r="AA47" s="180"/>
    </row>
    <row r="48" spans="1:27" ht="15.75" customHeight="1" x14ac:dyDescent="0.3">
      <c r="A48" s="238" t="str">
        <f ca="1">MID(CELL("filename",A1),FIND("]",CELL("filename",A1),1)+1,30)</f>
        <v>SC11</v>
      </c>
      <c r="B48" s="239"/>
      <c r="C48" s="239"/>
      <c r="D48" s="239"/>
      <c r="E48" s="239"/>
      <c r="F48" s="239" t="s">
        <v>415</v>
      </c>
      <c r="G48" s="239"/>
      <c r="H48" s="239"/>
      <c r="I48" s="239"/>
      <c r="J48" s="239"/>
      <c r="K48" s="239"/>
      <c r="L48" s="239"/>
      <c r="M48" s="239"/>
      <c r="N48" s="239"/>
      <c r="O48" s="239"/>
      <c r="P48" s="239"/>
      <c r="Q48" s="239"/>
      <c r="R48" s="239"/>
      <c r="S48" s="239"/>
      <c r="T48" s="239"/>
      <c r="U48" s="239"/>
      <c r="V48" s="239"/>
      <c r="W48" s="244" t="s">
        <v>253</v>
      </c>
      <c r="X48" s="244"/>
      <c r="Y48" s="226" t="str">
        <f ca="1">+CONCATENATE(A48,"_2")</f>
        <v>SC11_2</v>
      </c>
      <c r="Z48" s="226"/>
      <c r="AA48" s="227"/>
    </row>
    <row r="49" spans="1:35" ht="15" customHeight="1" x14ac:dyDescent="0.3">
      <c r="A49" s="240"/>
      <c r="B49" s="241"/>
      <c r="C49" s="241"/>
      <c r="D49" s="241"/>
      <c r="E49" s="241"/>
      <c r="F49" s="241"/>
      <c r="G49" s="241"/>
      <c r="H49" s="241"/>
      <c r="I49" s="241"/>
      <c r="J49" s="241"/>
      <c r="K49" s="241"/>
      <c r="L49" s="241"/>
      <c r="M49" s="241"/>
      <c r="N49" s="241"/>
      <c r="O49" s="241"/>
      <c r="P49" s="241"/>
      <c r="Q49" s="241"/>
      <c r="R49" s="241"/>
      <c r="S49" s="241"/>
      <c r="T49" s="241"/>
      <c r="U49" s="241"/>
      <c r="V49" s="241"/>
      <c r="W49" s="245" t="s">
        <v>254</v>
      </c>
      <c r="X49" s="245"/>
      <c r="Y49" s="247" t="str">
        <f>Y2</f>
        <v>V3</v>
      </c>
      <c r="Z49" s="247"/>
      <c r="AA49" s="248"/>
    </row>
    <row r="50" spans="1:35" ht="15.75" customHeight="1" thickBot="1" x14ac:dyDescent="0.35">
      <c r="A50" s="242"/>
      <c r="B50" s="243"/>
      <c r="C50" s="243"/>
      <c r="D50" s="243"/>
      <c r="E50" s="243"/>
      <c r="F50" s="243"/>
      <c r="G50" s="243"/>
      <c r="H50" s="243"/>
      <c r="I50" s="243"/>
      <c r="J50" s="243"/>
      <c r="K50" s="243"/>
      <c r="L50" s="243"/>
      <c r="M50" s="243"/>
      <c r="N50" s="243"/>
      <c r="O50" s="243"/>
      <c r="P50" s="243"/>
      <c r="Q50" s="243"/>
      <c r="R50" s="243"/>
      <c r="S50" s="243"/>
      <c r="T50" s="243"/>
      <c r="U50" s="243"/>
      <c r="V50" s="243"/>
      <c r="W50" s="246" t="s">
        <v>255</v>
      </c>
      <c r="X50" s="246"/>
      <c r="Y50" s="249">
        <f>Y3</f>
        <v>43136</v>
      </c>
      <c r="Z50" s="249"/>
      <c r="AA50" s="250"/>
    </row>
    <row r="51" spans="1:35" s="72" customFormat="1" ht="19.95" customHeight="1" thickTop="1" x14ac:dyDescent="0.3">
      <c r="A51" s="175" t="s">
        <v>623</v>
      </c>
      <c r="B51" s="176"/>
      <c r="C51" s="176"/>
      <c r="D51" s="176"/>
      <c r="E51" s="176"/>
      <c r="F51" s="176"/>
      <c r="G51" s="176"/>
      <c r="H51" s="176"/>
      <c r="I51" s="176"/>
      <c r="J51" s="176"/>
      <c r="K51" s="176"/>
      <c r="L51" s="176"/>
      <c r="M51" s="176"/>
      <c r="N51" s="176"/>
      <c r="O51" s="176"/>
      <c r="P51" s="176"/>
      <c r="Q51" s="176"/>
      <c r="R51" s="162" t="s">
        <v>533</v>
      </c>
      <c r="S51" s="163"/>
      <c r="T51" s="162" t="s">
        <v>514</v>
      </c>
      <c r="U51" s="163"/>
      <c r="V51" s="162" t="s">
        <v>425</v>
      </c>
      <c r="W51" s="164"/>
      <c r="X51" s="162" t="s">
        <v>622</v>
      </c>
      <c r="Y51" s="163"/>
      <c r="Z51" s="359" t="s">
        <v>534</v>
      </c>
      <c r="AA51" s="360"/>
      <c r="AB51" s="81" t="s">
        <v>544</v>
      </c>
      <c r="AC51" s="75"/>
      <c r="AD51" s="75"/>
      <c r="AE51" s="75"/>
      <c r="AF51" s="75"/>
      <c r="AG51" s="75"/>
      <c r="AH51" s="75"/>
      <c r="AI51" s="75"/>
    </row>
    <row r="52" spans="1:35" s="72" customFormat="1" ht="19.95" customHeight="1" x14ac:dyDescent="0.3">
      <c r="A52" s="121" t="s">
        <v>486</v>
      </c>
      <c r="B52" s="122"/>
      <c r="C52" s="123"/>
      <c r="D52" s="127" t="s">
        <v>434</v>
      </c>
      <c r="E52" s="128"/>
      <c r="F52" s="128"/>
      <c r="G52" s="128"/>
      <c r="H52" s="128"/>
      <c r="I52" s="128"/>
      <c r="J52" s="128"/>
      <c r="K52" s="128"/>
      <c r="L52" s="128"/>
      <c r="M52" s="128"/>
      <c r="N52" s="128"/>
      <c r="O52" s="128"/>
      <c r="P52" s="128"/>
      <c r="Q52" s="129"/>
      <c r="R52" s="112" t="s">
        <v>515</v>
      </c>
      <c r="S52" s="113"/>
      <c r="T52" s="112">
        <v>2</v>
      </c>
      <c r="U52" s="113"/>
      <c r="V52" s="112"/>
      <c r="W52" s="113"/>
      <c r="X52" s="112"/>
      <c r="Y52" s="113"/>
      <c r="Z52" s="130" t="s">
        <v>489</v>
      </c>
      <c r="AA52" s="131"/>
      <c r="AB52" s="134" t="s">
        <v>593</v>
      </c>
      <c r="AC52" s="75"/>
      <c r="AD52" s="75"/>
      <c r="AE52" s="75"/>
      <c r="AF52" s="75"/>
      <c r="AG52" s="75"/>
      <c r="AH52" s="75"/>
      <c r="AI52" s="75"/>
    </row>
    <row r="53" spans="1:35" s="72" customFormat="1" ht="19.95" customHeight="1" x14ac:dyDescent="0.3">
      <c r="A53" s="124"/>
      <c r="B53" s="125"/>
      <c r="C53" s="126"/>
      <c r="D53" s="114" t="s">
        <v>487</v>
      </c>
      <c r="E53" s="115"/>
      <c r="F53" s="115"/>
      <c r="G53" s="115"/>
      <c r="H53" s="115"/>
      <c r="I53" s="115"/>
      <c r="J53" s="115"/>
      <c r="K53" s="115"/>
      <c r="L53" s="115"/>
      <c r="M53" s="115"/>
      <c r="N53" s="115"/>
      <c r="O53" s="115"/>
      <c r="P53" s="115"/>
      <c r="Q53" s="116"/>
      <c r="R53" s="117" t="s">
        <v>515</v>
      </c>
      <c r="S53" s="118"/>
      <c r="T53" s="119">
        <v>2</v>
      </c>
      <c r="U53" s="120"/>
      <c r="V53" s="117"/>
      <c r="W53" s="118"/>
      <c r="X53" s="137"/>
      <c r="Y53" s="138"/>
      <c r="Z53" s="361"/>
      <c r="AA53" s="356"/>
      <c r="AB53" s="134"/>
      <c r="AC53" s="75"/>
      <c r="AD53" s="75"/>
      <c r="AE53" s="75"/>
      <c r="AF53" s="75"/>
      <c r="AG53" s="75"/>
      <c r="AH53" s="75"/>
      <c r="AI53" s="75"/>
    </row>
    <row r="54" spans="1:35" s="72" customFormat="1" ht="19.95" customHeight="1" x14ac:dyDescent="0.3">
      <c r="A54" s="144"/>
      <c r="B54" s="145"/>
      <c r="C54" s="146"/>
      <c r="D54" s="149" t="s">
        <v>488</v>
      </c>
      <c r="E54" s="150"/>
      <c r="F54" s="150"/>
      <c r="G54" s="150"/>
      <c r="H54" s="150"/>
      <c r="I54" s="150"/>
      <c r="J54" s="150"/>
      <c r="K54" s="150"/>
      <c r="L54" s="150"/>
      <c r="M54" s="150"/>
      <c r="N54" s="150"/>
      <c r="O54" s="150"/>
      <c r="P54" s="150"/>
      <c r="Q54" s="151"/>
      <c r="R54" s="156" t="s">
        <v>515</v>
      </c>
      <c r="S54" s="157"/>
      <c r="T54" s="135">
        <v>2</v>
      </c>
      <c r="U54" s="136"/>
      <c r="V54" s="147"/>
      <c r="W54" s="148"/>
      <c r="X54" s="147"/>
      <c r="Y54" s="148"/>
      <c r="Z54" s="132"/>
      <c r="AA54" s="133"/>
      <c r="AB54" s="134"/>
      <c r="AC54" s="75"/>
      <c r="AD54" s="75"/>
      <c r="AE54" s="75"/>
      <c r="AF54" s="75"/>
      <c r="AG54" s="75"/>
      <c r="AH54" s="75"/>
      <c r="AI54" s="75"/>
    </row>
    <row r="55" spans="1:35" s="72" customFormat="1" ht="19.95" customHeight="1" x14ac:dyDescent="0.3">
      <c r="A55" s="121" t="s">
        <v>416</v>
      </c>
      <c r="B55" s="122"/>
      <c r="C55" s="123"/>
      <c r="D55" s="127" t="s">
        <v>434</v>
      </c>
      <c r="E55" s="128"/>
      <c r="F55" s="128"/>
      <c r="G55" s="128"/>
      <c r="H55" s="128"/>
      <c r="I55" s="128"/>
      <c r="J55" s="128"/>
      <c r="K55" s="128"/>
      <c r="L55" s="128"/>
      <c r="M55" s="128"/>
      <c r="N55" s="128"/>
      <c r="O55" s="128"/>
      <c r="P55" s="128"/>
      <c r="Q55" s="129"/>
      <c r="R55" s="112" t="s">
        <v>515</v>
      </c>
      <c r="S55" s="113"/>
      <c r="T55" s="112">
        <v>2</v>
      </c>
      <c r="U55" s="113"/>
      <c r="V55" s="112"/>
      <c r="W55" s="113"/>
      <c r="X55" s="112"/>
      <c r="Y55" s="113"/>
      <c r="Z55" s="130" t="s">
        <v>450</v>
      </c>
      <c r="AA55" s="131"/>
      <c r="AB55" s="134" t="s">
        <v>578</v>
      </c>
      <c r="AC55" s="75"/>
      <c r="AD55" s="75"/>
      <c r="AE55" s="75"/>
      <c r="AF55" s="75"/>
      <c r="AG55" s="75"/>
      <c r="AH55" s="75"/>
      <c r="AI55" s="75"/>
    </row>
    <row r="56" spans="1:35" s="72" customFormat="1" ht="19.95" customHeight="1" x14ac:dyDescent="0.3">
      <c r="A56" s="124"/>
      <c r="B56" s="125"/>
      <c r="C56" s="126"/>
      <c r="D56" s="114" t="s">
        <v>435</v>
      </c>
      <c r="E56" s="115"/>
      <c r="F56" s="115"/>
      <c r="G56" s="115"/>
      <c r="H56" s="115"/>
      <c r="I56" s="115"/>
      <c r="J56" s="115"/>
      <c r="K56" s="115"/>
      <c r="L56" s="115"/>
      <c r="M56" s="115"/>
      <c r="N56" s="115"/>
      <c r="O56" s="115"/>
      <c r="P56" s="115"/>
      <c r="Q56" s="116"/>
      <c r="R56" s="117" t="s">
        <v>515</v>
      </c>
      <c r="S56" s="118"/>
      <c r="T56" s="119" t="s">
        <v>536</v>
      </c>
      <c r="U56" s="120"/>
      <c r="V56" s="117"/>
      <c r="W56" s="118"/>
      <c r="X56" s="137"/>
      <c r="Y56" s="138"/>
      <c r="Z56" s="361"/>
      <c r="AA56" s="356"/>
      <c r="AB56" s="134"/>
      <c r="AC56" s="75"/>
      <c r="AD56" s="75"/>
      <c r="AE56" s="75"/>
      <c r="AF56" s="75"/>
      <c r="AG56" s="75"/>
      <c r="AH56" s="75"/>
      <c r="AI56" s="75"/>
    </row>
    <row r="57" spans="1:35" s="72" customFormat="1" ht="19.95" customHeight="1" x14ac:dyDescent="0.3">
      <c r="A57" s="124"/>
      <c r="B57" s="125"/>
      <c r="C57" s="126"/>
      <c r="D57" s="114" t="s">
        <v>485</v>
      </c>
      <c r="E57" s="115"/>
      <c r="F57" s="115"/>
      <c r="G57" s="115"/>
      <c r="H57" s="115"/>
      <c r="I57" s="115"/>
      <c r="J57" s="115"/>
      <c r="K57" s="115"/>
      <c r="L57" s="115"/>
      <c r="M57" s="115"/>
      <c r="N57" s="115"/>
      <c r="O57" s="115"/>
      <c r="P57" s="115"/>
      <c r="Q57" s="116"/>
      <c r="R57" s="117" t="s">
        <v>526</v>
      </c>
      <c r="S57" s="118"/>
      <c r="T57" s="119">
        <v>0</v>
      </c>
      <c r="U57" s="120"/>
      <c r="V57" s="117"/>
      <c r="W57" s="118"/>
      <c r="X57" s="117"/>
      <c r="Y57" s="118"/>
      <c r="Z57" s="361"/>
      <c r="AA57" s="356"/>
      <c r="AB57" s="134"/>
      <c r="AC57" s="75"/>
      <c r="AD57" s="75"/>
      <c r="AE57" s="75"/>
      <c r="AF57" s="75"/>
      <c r="AG57" s="75"/>
      <c r="AH57" s="75"/>
      <c r="AI57" s="75"/>
    </row>
    <row r="58" spans="1:35" s="72" customFormat="1" ht="19.95" customHeight="1" x14ac:dyDescent="0.3">
      <c r="A58" s="124"/>
      <c r="B58" s="125"/>
      <c r="C58" s="126"/>
      <c r="D58" s="114" t="s">
        <v>513</v>
      </c>
      <c r="E58" s="115"/>
      <c r="F58" s="115"/>
      <c r="G58" s="115"/>
      <c r="H58" s="115"/>
      <c r="I58" s="115"/>
      <c r="J58" s="115"/>
      <c r="K58" s="115"/>
      <c r="L58" s="115"/>
      <c r="M58" s="115"/>
      <c r="N58" s="115"/>
      <c r="O58" s="115"/>
      <c r="P58" s="115"/>
      <c r="Q58" s="116"/>
      <c r="R58" s="117" t="s">
        <v>515</v>
      </c>
      <c r="S58" s="118"/>
      <c r="T58" s="119">
        <v>0</v>
      </c>
      <c r="U58" s="120"/>
      <c r="V58" s="117"/>
      <c r="W58" s="118"/>
      <c r="X58" s="117"/>
      <c r="Y58" s="118"/>
      <c r="Z58" s="361"/>
      <c r="AA58" s="356"/>
      <c r="AB58" s="134"/>
      <c r="AC58" s="75"/>
      <c r="AD58" s="75"/>
      <c r="AE58" s="75"/>
      <c r="AF58" s="75"/>
      <c r="AG58" s="75"/>
      <c r="AH58" s="75"/>
      <c r="AI58" s="75"/>
    </row>
    <row r="59" spans="1:35" s="72" customFormat="1" ht="19.95" customHeight="1" x14ac:dyDescent="0.3">
      <c r="A59" s="144"/>
      <c r="B59" s="145"/>
      <c r="C59" s="146"/>
      <c r="D59" s="149" t="s">
        <v>419</v>
      </c>
      <c r="E59" s="150"/>
      <c r="F59" s="150"/>
      <c r="G59" s="150"/>
      <c r="H59" s="150"/>
      <c r="I59" s="150"/>
      <c r="J59" s="150"/>
      <c r="K59" s="150"/>
      <c r="L59" s="150"/>
      <c r="M59" s="150"/>
      <c r="N59" s="150"/>
      <c r="O59" s="150"/>
      <c r="P59" s="150"/>
      <c r="Q59" s="151"/>
      <c r="R59" s="156" t="s">
        <v>515</v>
      </c>
      <c r="S59" s="157"/>
      <c r="T59" s="135">
        <v>2</v>
      </c>
      <c r="U59" s="136"/>
      <c r="V59" s="147"/>
      <c r="W59" s="148"/>
      <c r="X59" s="147"/>
      <c r="Y59" s="148"/>
      <c r="Z59" s="132"/>
      <c r="AA59" s="133"/>
      <c r="AB59" s="134"/>
      <c r="AC59" s="75"/>
      <c r="AD59" s="75"/>
      <c r="AE59" s="75"/>
      <c r="AF59" s="75"/>
      <c r="AG59" s="75"/>
      <c r="AH59" s="75"/>
      <c r="AI59" s="75"/>
    </row>
    <row r="60" spans="1:35" s="72" customFormat="1" ht="19.95" customHeight="1" x14ac:dyDescent="0.3">
      <c r="A60" s="121" t="s">
        <v>579</v>
      </c>
      <c r="B60" s="122"/>
      <c r="C60" s="123"/>
      <c r="D60" s="127" t="s">
        <v>434</v>
      </c>
      <c r="E60" s="128"/>
      <c r="F60" s="128"/>
      <c r="G60" s="128"/>
      <c r="H60" s="128"/>
      <c r="I60" s="128"/>
      <c r="J60" s="128"/>
      <c r="K60" s="128"/>
      <c r="L60" s="128"/>
      <c r="M60" s="128"/>
      <c r="N60" s="128"/>
      <c r="O60" s="128"/>
      <c r="P60" s="128"/>
      <c r="Q60" s="129"/>
      <c r="R60" s="112" t="s">
        <v>515</v>
      </c>
      <c r="S60" s="113"/>
      <c r="T60" s="112">
        <v>1</v>
      </c>
      <c r="U60" s="113"/>
      <c r="V60" s="112"/>
      <c r="W60" s="113"/>
      <c r="X60" s="112"/>
      <c r="Y60" s="113"/>
      <c r="Z60" s="130" t="s">
        <v>580</v>
      </c>
      <c r="AA60" s="131"/>
      <c r="AB60" s="134" t="s">
        <v>581</v>
      </c>
      <c r="AC60" s="75"/>
      <c r="AD60" s="75"/>
      <c r="AE60" s="75"/>
      <c r="AF60" s="75"/>
      <c r="AG60" s="75"/>
      <c r="AH60" s="75"/>
      <c r="AI60" s="75"/>
    </row>
    <row r="61" spans="1:35" s="72" customFormat="1" ht="19.95" customHeight="1" x14ac:dyDescent="0.3">
      <c r="A61" s="124"/>
      <c r="B61" s="125"/>
      <c r="C61" s="126"/>
      <c r="D61" s="114" t="s">
        <v>439</v>
      </c>
      <c r="E61" s="115"/>
      <c r="F61" s="115"/>
      <c r="G61" s="115"/>
      <c r="H61" s="115"/>
      <c r="I61" s="115"/>
      <c r="J61" s="115"/>
      <c r="K61" s="115"/>
      <c r="L61" s="115"/>
      <c r="M61" s="115"/>
      <c r="N61" s="115"/>
      <c r="O61" s="115"/>
      <c r="P61" s="115"/>
      <c r="Q61" s="116"/>
      <c r="R61" s="117" t="s">
        <v>515</v>
      </c>
      <c r="S61" s="118"/>
      <c r="T61" s="135">
        <v>1</v>
      </c>
      <c r="U61" s="136"/>
      <c r="V61" s="117"/>
      <c r="W61" s="118"/>
      <c r="X61" s="137"/>
      <c r="Y61" s="138"/>
      <c r="Z61" s="132"/>
      <c r="AA61" s="133"/>
      <c r="AB61" s="134"/>
      <c r="AC61" s="75"/>
      <c r="AD61" s="75"/>
      <c r="AE61" s="75"/>
      <c r="AF61" s="75"/>
      <c r="AG61" s="75"/>
      <c r="AH61" s="75"/>
      <c r="AI61" s="75"/>
    </row>
    <row r="62" spans="1:35" s="72" customFormat="1" ht="19.95" customHeight="1" x14ac:dyDescent="0.3">
      <c r="A62" s="121" t="s">
        <v>417</v>
      </c>
      <c r="B62" s="122"/>
      <c r="C62" s="123"/>
      <c r="D62" s="127" t="s">
        <v>434</v>
      </c>
      <c r="E62" s="128"/>
      <c r="F62" s="128"/>
      <c r="G62" s="128"/>
      <c r="H62" s="128"/>
      <c r="I62" s="128"/>
      <c r="J62" s="128"/>
      <c r="K62" s="128"/>
      <c r="L62" s="128"/>
      <c r="M62" s="128"/>
      <c r="N62" s="128"/>
      <c r="O62" s="128"/>
      <c r="P62" s="128"/>
      <c r="Q62" s="129"/>
      <c r="R62" s="112" t="s">
        <v>515</v>
      </c>
      <c r="S62" s="113"/>
      <c r="T62" s="112">
        <v>2</v>
      </c>
      <c r="U62" s="113"/>
      <c r="V62" s="112"/>
      <c r="W62" s="113"/>
      <c r="X62" s="112"/>
      <c r="Y62" s="113"/>
      <c r="Z62" s="130" t="s">
        <v>451</v>
      </c>
      <c r="AA62" s="131"/>
      <c r="AB62" s="134" t="s">
        <v>565</v>
      </c>
      <c r="AC62" s="75"/>
      <c r="AD62" s="75"/>
      <c r="AE62" s="75"/>
      <c r="AF62" s="75"/>
      <c r="AG62" s="75"/>
      <c r="AH62" s="75"/>
      <c r="AI62" s="75"/>
    </row>
    <row r="63" spans="1:35" s="72" customFormat="1" ht="19.95" customHeight="1" x14ac:dyDescent="0.3">
      <c r="A63" s="124"/>
      <c r="B63" s="125"/>
      <c r="C63" s="126"/>
      <c r="D63" s="114" t="s">
        <v>439</v>
      </c>
      <c r="E63" s="115"/>
      <c r="F63" s="115"/>
      <c r="G63" s="115"/>
      <c r="H63" s="115"/>
      <c r="I63" s="115"/>
      <c r="J63" s="115"/>
      <c r="K63" s="115"/>
      <c r="L63" s="115"/>
      <c r="M63" s="115"/>
      <c r="N63" s="115"/>
      <c r="O63" s="115"/>
      <c r="P63" s="115"/>
      <c r="Q63" s="116"/>
      <c r="R63" s="117" t="s">
        <v>515</v>
      </c>
      <c r="S63" s="118"/>
      <c r="T63" s="119" t="s">
        <v>536</v>
      </c>
      <c r="U63" s="120"/>
      <c r="V63" s="117"/>
      <c r="W63" s="118"/>
      <c r="X63" s="137"/>
      <c r="Y63" s="138"/>
      <c r="Z63" s="361"/>
      <c r="AA63" s="356"/>
      <c r="AB63" s="134"/>
      <c r="AC63" s="75"/>
      <c r="AD63" s="75"/>
      <c r="AE63" s="75"/>
      <c r="AF63" s="75"/>
      <c r="AG63" s="75"/>
      <c r="AH63" s="75"/>
      <c r="AI63" s="75"/>
    </row>
    <row r="64" spans="1:35" s="72" customFormat="1" ht="19.95" customHeight="1" x14ac:dyDescent="0.3">
      <c r="A64" s="124"/>
      <c r="B64" s="125"/>
      <c r="C64" s="126"/>
      <c r="D64" s="114" t="s">
        <v>513</v>
      </c>
      <c r="E64" s="115"/>
      <c r="F64" s="115"/>
      <c r="G64" s="115"/>
      <c r="H64" s="115"/>
      <c r="I64" s="115"/>
      <c r="J64" s="115"/>
      <c r="K64" s="115"/>
      <c r="L64" s="115"/>
      <c r="M64" s="115"/>
      <c r="N64" s="115"/>
      <c r="O64" s="115"/>
      <c r="P64" s="115"/>
      <c r="Q64" s="116"/>
      <c r="R64" s="117" t="s">
        <v>515</v>
      </c>
      <c r="S64" s="118"/>
      <c r="T64" s="119">
        <v>0</v>
      </c>
      <c r="U64" s="120"/>
      <c r="V64" s="117"/>
      <c r="W64" s="118"/>
      <c r="X64" s="117"/>
      <c r="Y64" s="118"/>
      <c r="Z64" s="361"/>
      <c r="AA64" s="356"/>
      <c r="AB64" s="134"/>
      <c r="AC64" s="75"/>
      <c r="AD64" s="75"/>
      <c r="AE64" s="75"/>
      <c r="AF64" s="75"/>
      <c r="AG64" s="75"/>
      <c r="AH64" s="75"/>
      <c r="AI64" s="75"/>
    </row>
    <row r="65" spans="1:35" s="72" customFormat="1" ht="19.95" customHeight="1" x14ac:dyDescent="0.3">
      <c r="A65" s="144"/>
      <c r="B65" s="145"/>
      <c r="C65" s="146"/>
      <c r="D65" s="149" t="s">
        <v>419</v>
      </c>
      <c r="E65" s="150"/>
      <c r="F65" s="150"/>
      <c r="G65" s="150"/>
      <c r="H65" s="150"/>
      <c r="I65" s="150"/>
      <c r="J65" s="150"/>
      <c r="K65" s="150"/>
      <c r="L65" s="150"/>
      <c r="M65" s="150"/>
      <c r="N65" s="150"/>
      <c r="O65" s="150"/>
      <c r="P65" s="150"/>
      <c r="Q65" s="151"/>
      <c r="R65" s="156" t="s">
        <v>515</v>
      </c>
      <c r="S65" s="157"/>
      <c r="T65" s="135">
        <v>2</v>
      </c>
      <c r="U65" s="136"/>
      <c r="V65" s="147"/>
      <c r="W65" s="148"/>
      <c r="X65" s="147"/>
      <c r="Y65" s="148"/>
      <c r="Z65" s="132"/>
      <c r="AA65" s="133"/>
      <c r="AB65" s="134"/>
      <c r="AC65" s="75"/>
      <c r="AD65" s="75"/>
      <c r="AE65" s="75"/>
      <c r="AF65" s="75"/>
      <c r="AG65" s="75"/>
      <c r="AH65" s="75"/>
      <c r="AI65" s="75"/>
    </row>
    <row r="66" spans="1:35" s="72" customFormat="1" ht="19.95" customHeight="1" x14ac:dyDescent="0.3">
      <c r="A66" s="121" t="s">
        <v>418</v>
      </c>
      <c r="B66" s="122"/>
      <c r="C66" s="123"/>
      <c r="D66" s="127" t="s">
        <v>434</v>
      </c>
      <c r="E66" s="128"/>
      <c r="F66" s="128"/>
      <c r="G66" s="128"/>
      <c r="H66" s="128"/>
      <c r="I66" s="128"/>
      <c r="J66" s="128"/>
      <c r="K66" s="128"/>
      <c r="L66" s="128"/>
      <c r="M66" s="128"/>
      <c r="N66" s="128"/>
      <c r="O66" s="128"/>
      <c r="P66" s="128"/>
      <c r="Q66" s="129"/>
      <c r="R66" s="112" t="s">
        <v>515</v>
      </c>
      <c r="S66" s="113"/>
      <c r="T66" s="112">
        <v>2</v>
      </c>
      <c r="U66" s="113"/>
      <c r="V66" s="112"/>
      <c r="W66" s="113"/>
      <c r="X66" s="112"/>
      <c r="Y66" s="113"/>
      <c r="Z66" s="130" t="s">
        <v>452</v>
      </c>
      <c r="AA66" s="131"/>
      <c r="AB66" s="134" t="s">
        <v>591</v>
      </c>
      <c r="AC66" s="75"/>
      <c r="AD66" s="75"/>
      <c r="AE66" s="75"/>
      <c r="AF66" s="75"/>
      <c r="AG66" s="75"/>
      <c r="AH66" s="75"/>
      <c r="AI66" s="75"/>
    </row>
    <row r="67" spans="1:35" s="72" customFormat="1" ht="19.95" customHeight="1" x14ac:dyDescent="0.3">
      <c r="A67" s="124"/>
      <c r="B67" s="125"/>
      <c r="C67" s="126"/>
      <c r="D67" s="114" t="s">
        <v>435</v>
      </c>
      <c r="E67" s="115"/>
      <c r="F67" s="115"/>
      <c r="G67" s="115"/>
      <c r="H67" s="115"/>
      <c r="I67" s="115"/>
      <c r="J67" s="115"/>
      <c r="K67" s="115"/>
      <c r="L67" s="115"/>
      <c r="M67" s="115"/>
      <c r="N67" s="115"/>
      <c r="O67" s="115"/>
      <c r="P67" s="115"/>
      <c r="Q67" s="116"/>
      <c r="R67" s="117" t="s">
        <v>515</v>
      </c>
      <c r="S67" s="118"/>
      <c r="T67" s="119" t="s">
        <v>536</v>
      </c>
      <c r="U67" s="120"/>
      <c r="V67" s="117"/>
      <c r="W67" s="118"/>
      <c r="X67" s="137"/>
      <c r="Y67" s="138"/>
      <c r="Z67" s="361"/>
      <c r="AA67" s="356"/>
      <c r="AB67" s="134"/>
      <c r="AC67" s="75"/>
      <c r="AD67" s="75"/>
      <c r="AE67" s="75"/>
      <c r="AF67" s="75"/>
      <c r="AG67" s="75"/>
      <c r="AH67" s="75"/>
      <c r="AI67" s="75"/>
    </row>
    <row r="68" spans="1:35" s="72" customFormat="1" ht="19.95" customHeight="1" x14ac:dyDescent="0.3">
      <c r="A68" s="144"/>
      <c r="B68" s="145"/>
      <c r="C68" s="146"/>
      <c r="D68" s="149" t="s">
        <v>422</v>
      </c>
      <c r="E68" s="150"/>
      <c r="F68" s="150"/>
      <c r="G68" s="150"/>
      <c r="H68" s="150"/>
      <c r="I68" s="150"/>
      <c r="J68" s="150"/>
      <c r="K68" s="150"/>
      <c r="L68" s="150"/>
      <c r="M68" s="150"/>
      <c r="N68" s="150"/>
      <c r="O68" s="150"/>
      <c r="P68" s="150"/>
      <c r="Q68" s="151"/>
      <c r="R68" s="156" t="s">
        <v>515</v>
      </c>
      <c r="S68" s="157"/>
      <c r="T68" s="135">
        <v>2</v>
      </c>
      <c r="U68" s="136"/>
      <c r="V68" s="147"/>
      <c r="W68" s="148"/>
      <c r="X68" s="147"/>
      <c r="Y68" s="148"/>
      <c r="Z68" s="132"/>
      <c r="AA68" s="133"/>
      <c r="AB68" s="134"/>
      <c r="AC68" s="75"/>
      <c r="AD68" s="75"/>
      <c r="AE68" s="75"/>
      <c r="AF68" s="75"/>
      <c r="AG68" s="75"/>
      <c r="AH68" s="75"/>
      <c r="AI68" s="75"/>
    </row>
    <row r="69" spans="1:35" s="72" customFormat="1" ht="19.95" customHeight="1" x14ac:dyDescent="0.3">
      <c r="A69" s="121" t="s">
        <v>420</v>
      </c>
      <c r="B69" s="122"/>
      <c r="C69" s="123"/>
      <c r="D69" s="127" t="s">
        <v>434</v>
      </c>
      <c r="E69" s="128"/>
      <c r="F69" s="128"/>
      <c r="G69" s="128"/>
      <c r="H69" s="128"/>
      <c r="I69" s="128"/>
      <c r="J69" s="128"/>
      <c r="K69" s="128"/>
      <c r="L69" s="128"/>
      <c r="M69" s="128"/>
      <c r="N69" s="128"/>
      <c r="O69" s="128"/>
      <c r="P69" s="128"/>
      <c r="Q69" s="129"/>
      <c r="R69" s="112" t="s">
        <v>515</v>
      </c>
      <c r="S69" s="113"/>
      <c r="T69" s="112">
        <v>2</v>
      </c>
      <c r="U69" s="113"/>
      <c r="V69" s="112"/>
      <c r="W69" s="113"/>
      <c r="X69" s="112"/>
      <c r="Y69" s="113"/>
      <c r="Z69" s="130" t="s">
        <v>453</v>
      </c>
      <c r="AA69" s="131"/>
      <c r="AB69" s="134" t="s">
        <v>562</v>
      </c>
      <c r="AC69" s="75"/>
      <c r="AD69" s="75"/>
      <c r="AE69" s="75"/>
      <c r="AF69" s="75"/>
      <c r="AG69" s="75"/>
      <c r="AH69" s="75"/>
      <c r="AI69" s="75"/>
    </row>
    <row r="70" spans="1:35" s="72" customFormat="1" ht="19.95" customHeight="1" x14ac:dyDescent="0.3">
      <c r="A70" s="124"/>
      <c r="B70" s="125"/>
      <c r="C70" s="126"/>
      <c r="D70" s="114" t="s">
        <v>435</v>
      </c>
      <c r="E70" s="115"/>
      <c r="F70" s="115"/>
      <c r="G70" s="115"/>
      <c r="H70" s="115"/>
      <c r="I70" s="115"/>
      <c r="J70" s="115"/>
      <c r="K70" s="115"/>
      <c r="L70" s="115"/>
      <c r="M70" s="115"/>
      <c r="N70" s="115"/>
      <c r="O70" s="115"/>
      <c r="P70" s="115"/>
      <c r="Q70" s="116"/>
      <c r="R70" s="117" t="s">
        <v>515</v>
      </c>
      <c r="S70" s="118"/>
      <c r="T70" s="119" t="s">
        <v>536</v>
      </c>
      <c r="U70" s="120"/>
      <c r="V70" s="117"/>
      <c r="W70" s="118"/>
      <c r="X70" s="137"/>
      <c r="Y70" s="138"/>
      <c r="Z70" s="361"/>
      <c r="AA70" s="356"/>
      <c r="AB70" s="134"/>
      <c r="AC70" s="75"/>
      <c r="AD70" s="75"/>
      <c r="AE70" s="75"/>
      <c r="AF70" s="75"/>
      <c r="AG70" s="75"/>
      <c r="AH70" s="75"/>
      <c r="AI70" s="75"/>
    </row>
    <row r="71" spans="1:35" s="72" customFormat="1" ht="19.95" customHeight="1" x14ac:dyDescent="0.3">
      <c r="A71" s="144"/>
      <c r="B71" s="145"/>
      <c r="C71" s="146"/>
      <c r="D71" s="149" t="s">
        <v>419</v>
      </c>
      <c r="E71" s="150"/>
      <c r="F71" s="150"/>
      <c r="G71" s="150"/>
      <c r="H71" s="150"/>
      <c r="I71" s="150"/>
      <c r="J71" s="150"/>
      <c r="K71" s="150"/>
      <c r="L71" s="150"/>
      <c r="M71" s="150"/>
      <c r="N71" s="150"/>
      <c r="O71" s="150"/>
      <c r="P71" s="150"/>
      <c r="Q71" s="151"/>
      <c r="R71" s="156" t="s">
        <v>515</v>
      </c>
      <c r="S71" s="157"/>
      <c r="T71" s="135">
        <v>2</v>
      </c>
      <c r="U71" s="136"/>
      <c r="V71" s="147"/>
      <c r="W71" s="148"/>
      <c r="X71" s="147"/>
      <c r="Y71" s="148"/>
      <c r="Z71" s="132"/>
      <c r="AA71" s="133"/>
      <c r="AB71" s="134"/>
      <c r="AC71" s="75"/>
      <c r="AD71" s="75"/>
      <c r="AE71" s="75"/>
      <c r="AF71" s="75"/>
      <c r="AG71" s="75"/>
      <c r="AH71" s="75"/>
      <c r="AI71" s="75"/>
    </row>
    <row r="72" spans="1:35" s="72" customFormat="1" ht="19.95" customHeight="1" x14ac:dyDescent="0.3">
      <c r="A72" s="121" t="s">
        <v>499</v>
      </c>
      <c r="B72" s="122"/>
      <c r="C72" s="123"/>
      <c r="D72" s="127" t="s">
        <v>434</v>
      </c>
      <c r="E72" s="128"/>
      <c r="F72" s="128"/>
      <c r="G72" s="128"/>
      <c r="H72" s="128"/>
      <c r="I72" s="128"/>
      <c r="J72" s="128"/>
      <c r="K72" s="128"/>
      <c r="L72" s="128"/>
      <c r="M72" s="128"/>
      <c r="N72" s="128"/>
      <c r="O72" s="128"/>
      <c r="P72" s="128"/>
      <c r="Q72" s="129"/>
      <c r="R72" s="112" t="s">
        <v>515</v>
      </c>
      <c r="S72" s="113"/>
      <c r="T72" s="112">
        <v>1</v>
      </c>
      <c r="U72" s="113"/>
      <c r="V72" s="112"/>
      <c r="W72" s="113"/>
      <c r="X72" s="112"/>
      <c r="Y72" s="113"/>
      <c r="Z72" s="130" t="s">
        <v>500</v>
      </c>
      <c r="AA72" s="131"/>
      <c r="AB72" s="134" t="s">
        <v>558</v>
      </c>
      <c r="AC72" s="75"/>
      <c r="AD72" s="75"/>
      <c r="AE72" s="75"/>
      <c r="AF72" s="75"/>
      <c r="AG72" s="75"/>
      <c r="AH72" s="75"/>
      <c r="AI72" s="75"/>
    </row>
    <row r="73" spans="1:35" s="72" customFormat="1" ht="19.95" customHeight="1" x14ac:dyDescent="0.3">
      <c r="A73" s="124"/>
      <c r="B73" s="125"/>
      <c r="C73" s="126"/>
      <c r="D73" s="139" t="s">
        <v>439</v>
      </c>
      <c r="E73" s="140"/>
      <c r="F73" s="140"/>
      <c r="G73" s="140"/>
      <c r="H73" s="140"/>
      <c r="I73" s="140"/>
      <c r="J73" s="140"/>
      <c r="K73" s="140"/>
      <c r="L73" s="140"/>
      <c r="M73" s="140"/>
      <c r="N73" s="140"/>
      <c r="O73" s="140"/>
      <c r="P73" s="140"/>
      <c r="Q73" s="141"/>
      <c r="R73" s="154" t="s">
        <v>515</v>
      </c>
      <c r="S73" s="155"/>
      <c r="T73" s="119" t="s">
        <v>536</v>
      </c>
      <c r="U73" s="120"/>
      <c r="V73" s="154"/>
      <c r="W73" s="155"/>
      <c r="X73" s="364"/>
      <c r="Y73" s="365"/>
      <c r="Z73" s="361"/>
      <c r="AA73" s="356"/>
      <c r="AB73" s="134"/>
      <c r="AC73" s="75"/>
      <c r="AD73" s="75"/>
      <c r="AE73" s="75"/>
      <c r="AF73" s="75"/>
      <c r="AG73" s="75"/>
      <c r="AH73" s="75"/>
      <c r="AI73" s="75"/>
    </row>
    <row r="74" spans="1:35" s="72" customFormat="1" ht="19.95" customHeight="1" x14ac:dyDescent="0.3">
      <c r="A74" s="144"/>
      <c r="B74" s="145"/>
      <c r="C74" s="146"/>
      <c r="D74" s="149" t="s">
        <v>419</v>
      </c>
      <c r="E74" s="150"/>
      <c r="F74" s="150"/>
      <c r="G74" s="150"/>
      <c r="H74" s="150"/>
      <c r="I74" s="150"/>
      <c r="J74" s="150"/>
      <c r="K74" s="150"/>
      <c r="L74" s="150"/>
      <c r="M74" s="150"/>
      <c r="N74" s="150"/>
      <c r="O74" s="150"/>
      <c r="P74" s="150"/>
      <c r="Q74" s="151"/>
      <c r="R74" s="152" t="s">
        <v>515</v>
      </c>
      <c r="S74" s="153"/>
      <c r="T74" s="135">
        <v>1</v>
      </c>
      <c r="U74" s="136"/>
      <c r="V74" s="152"/>
      <c r="W74" s="153"/>
      <c r="X74" s="366"/>
      <c r="Y74" s="367"/>
      <c r="Z74" s="132"/>
      <c r="AA74" s="133"/>
      <c r="AB74" s="134"/>
      <c r="AC74" s="75"/>
      <c r="AD74" s="75"/>
      <c r="AE74" s="75"/>
      <c r="AF74" s="75"/>
      <c r="AG74" s="75"/>
      <c r="AH74" s="75"/>
      <c r="AI74" s="75"/>
    </row>
    <row r="75" spans="1:35" s="72" customFormat="1" ht="19.95" customHeight="1" x14ac:dyDescent="0.3">
      <c r="A75" s="121" t="s">
        <v>421</v>
      </c>
      <c r="B75" s="122"/>
      <c r="C75" s="123"/>
      <c r="D75" s="127" t="s">
        <v>436</v>
      </c>
      <c r="E75" s="128"/>
      <c r="F75" s="128"/>
      <c r="G75" s="128"/>
      <c r="H75" s="128"/>
      <c r="I75" s="128"/>
      <c r="J75" s="128"/>
      <c r="K75" s="128"/>
      <c r="L75" s="128"/>
      <c r="M75" s="128"/>
      <c r="N75" s="128"/>
      <c r="O75" s="128"/>
      <c r="P75" s="128"/>
      <c r="Q75" s="129"/>
      <c r="R75" s="112" t="s">
        <v>515</v>
      </c>
      <c r="S75" s="113"/>
      <c r="T75" s="112" t="s">
        <v>536</v>
      </c>
      <c r="U75" s="113"/>
      <c r="V75" s="112"/>
      <c r="W75" s="113"/>
      <c r="X75" s="112"/>
      <c r="Y75" s="113"/>
      <c r="Z75" s="130" t="s">
        <v>454</v>
      </c>
      <c r="AA75" s="131"/>
      <c r="AB75" s="134" t="s">
        <v>573</v>
      </c>
      <c r="AC75" s="75"/>
      <c r="AD75" s="75"/>
      <c r="AE75" s="75"/>
      <c r="AF75" s="75"/>
      <c r="AG75" s="75"/>
      <c r="AH75" s="75"/>
      <c r="AI75" s="75"/>
    </row>
    <row r="76" spans="1:35" s="72" customFormat="1" ht="19.95" customHeight="1" x14ac:dyDescent="0.3">
      <c r="A76" s="124"/>
      <c r="B76" s="125"/>
      <c r="C76" s="126"/>
      <c r="D76" s="114" t="s">
        <v>437</v>
      </c>
      <c r="E76" s="115"/>
      <c r="F76" s="115"/>
      <c r="G76" s="115"/>
      <c r="H76" s="115"/>
      <c r="I76" s="115"/>
      <c r="J76" s="115"/>
      <c r="K76" s="115"/>
      <c r="L76" s="115"/>
      <c r="M76" s="115"/>
      <c r="N76" s="115"/>
      <c r="O76" s="115"/>
      <c r="P76" s="115"/>
      <c r="Q76" s="116"/>
      <c r="R76" s="117" t="s">
        <v>515</v>
      </c>
      <c r="S76" s="118"/>
      <c r="T76" s="135" t="s">
        <v>536</v>
      </c>
      <c r="U76" s="136"/>
      <c r="V76" s="117"/>
      <c r="W76" s="118"/>
      <c r="X76" s="137"/>
      <c r="Y76" s="138"/>
      <c r="Z76" s="132"/>
      <c r="AA76" s="133"/>
      <c r="AB76" s="134"/>
      <c r="AC76" s="75"/>
      <c r="AD76" s="75"/>
      <c r="AE76" s="75"/>
      <c r="AF76" s="75"/>
      <c r="AG76" s="75"/>
      <c r="AH76" s="75"/>
      <c r="AI76" s="75"/>
    </row>
    <row r="77" spans="1:35" s="72" customFormat="1" ht="19.95" customHeight="1" x14ac:dyDescent="0.3">
      <c r="A77" s="121" t="s">
        <v>423</v>
      </c>
      <c r="B77" s="122"/>
      <c r="C77" s="123"/>
      <c r="D77" s="127" t="s">
        <v>434</v>
      </c>
      <c r="E77" s="128"/>
      <c r="F77" s="128"/>
      <c r="G77" s="128"/>
      <c r="H77" s="128"/>
      <c r="I77" s="128"/>
      <c r="J77" s="128"/>
      <c r="K77" s="128"/>
      <c r="L77" s="128"/>
      <c r="M77" s="128"/>
      <c r="N77" s="128"/>
      <c r="O77" s="128"/>
      <c r="P77" s="128"/>
      <c r="Q77" s="129"/>
      <c r="R77" s="112" t="s">
        <v>515</v>
      </c>
      <c r="S77" s="113"/>
      <c r="T77" s="112" t="s">
        <v>536</v>
      </c>
      <c r="U77" s="113"/>
      <c r="V77" s="112"/>
      <c r="W77" s="113"/>
      <c r="X77" s="112"/>
      <c r="Y77" s="113"/>
      <c r="Z77" s="130" t="s">
        <v>455</v>
      </c>
      <c r="AA77" s="131"/>
      <c r="AB77" s="134" t="s">
        <v>583</v>
      </c>
      <c r="AC77" s="75"/>
      <c r="AD77" s="75"/>
      <c r="AE77" s="75"/>
      <c r="AF77" s="75"/>
      <c r="AG77" s="75"/>
      <c r="AH77" s="75"/>
      <c r="AI77" s="75"/>
    </row>
    <row r="78" spans="1:35" s="72" customFormat="1" ht="19.95" customHeight="1" x14ac:dyDescent="0.3">
      <c r="A78" s="124"/>
      <c r="B78" s="125"/>
      <c r="C78" s="126"/>
      <c r="D78" s="114" t="s">
        <v>438</v>
      </c>
      <c r="E78" s="115"/>
      <c r="F78" s="115"/>
      <c r="G78" s="115"/>
      <c r="H78" s="115"/>
      <c r="I78" s="115"/>
      <c r="J78" s="115"/>
      <c r="K78" s="115"/>
      <c r="L78" s="115"/>
      <c r="M78" s="115"/>
      <c r="N78" s="115"/>
      <c r="O78" s="115"/>
      <c r="P78" s="115"/>
      <c r="Q78" s="116"/>
      <c r="R78" s="154" t="s">
        <v>515</v>
      </c>
      <c r="S78" s="155"/>
      <c r="T78" s="119" t="s">
        <v>536</v>
      </c>
      <c r="U78" s="120"/>
      <c r="V78" s="73"/>
      <c r="W78" s="74"/>
      <c r="X78" s="364"/>
      <c r="Y78" s="365"/>
      <c r="Z78" s="370"/>
      <c r="AA78" s="358"/>
      <c r="AB78" s="134"/>
      <c r="AC78" s="75"/>
      <c r="AD78" s="75"/>
      <c r="AE78" s="75"/>
      <c r="AF78" s="75"/>
      <c r="AG78" s="75"/>
      <c r="AH78" s="75"/>
      <c r="AI78" s="75"/>
    </row>
    <row r="79" spans="1:35" s="72" customFormat="1" ht="19.95" customHeight="1" x14ac:dyDescent="0.3">
      <c r="A79" s="144"/>
      <c r="B79" s="145"/>
      <c r="C79" s="146"/>
      <c r="D79" s="114" t="s">
        <v>535</v>
      </c>
      <c r="E79" s="115"/>
      <c r="F79" s="115"/>
      <c r="G79" s="115"/>
      <c r="H79" s="115"/>
      <c r="I79" s="115"/>
      <c r="J79" s="115"/>
      <c r="K79" s="115"/>
      <c r="L79" s="115"/>
      <c r="M79" s="115"/>
      <c r="N79" s="115"/>
      <c r="O79" s="115"/>
      <c r="P79" s="115"/>
      <c r="Q79" s="116"/>
      <c r="R79" s="117" t="s">
        <v>515</v>
      </c>
      <c r="S79" s="118"/>
      <c r="T79" s="135">
        <v>0</v>
      </c>
      <c r="U79" s="136"/>
      <c r="V79" s="117"/>
      <c r="W79" s="118"/>
      <c r="X79" s="368"/>
      <c r="Y79" s="369"/>
      <c r="Z79" s="135" t="s">
        <v>481</v>
      </c>
      <c r="AA79" s="332"/>
      <c r="AB79" s="134"/>
      <c r="AC79" s="75"/>
      <c r="AD79" s="75"/>
      <c r="AE79" s="75"/>
      <c r="AF79" s="75"/>
      <c r="AG79" s="75"/>
      <c r="AH79" s="75"/>
      <c r="AI79" s="75"/>
    </row>
    <row r="80" spans="1:35" ht="19.95" customHeight="1" x14ac:dyDescent="0.3">
      <c r="A80" s="121" t="s">
        <v>424</v>
      </c>
      <c r="B80" s="122"/>
      <c r="C80" s="123"/>
      <c r="D80" s="127" t="s">
        <v>490</v>
      </c>
      <c r="E80" s="128"/>
      <c r="F80" s="128"/>
      <c r="G80" s="128"/>
      <c r="H80" s="128"/>
      <c r="I80" s="128"/>
      <c r="J80" s="128"/>
      <c r="K80" s="128"/>
      <c r="L80" s="128"/>
      <c r="M80" s="128"/>
      <c r="N80" s="128"/>
      <c r="O80" s="128"/>
      <c r="P80" s="128"/>
      <c r="Q80" s="129"/>
      <c r="R80" s="112" t="s">
        <v>515</v>
      </c>
      <c r="S80" s="113"/>
      <c r="T80" s="112">
        <v>4</v>
      </c>
      <c r="U80" s="113"/>
      <c r="V80" s="112"/>
      <c r="W80" s="113"/>
      <c r="X80" s="112"/>
      <c r="Y80" s="113"/>
      <c r="Z80" s="130" t="s">
        <v>457</v>
      </c>
      <c r="AA80" s="131"/>
      <c r="AB80" s="134" t="s">
        <v>577</v>
      </c>
      <c r="AC80" s="75"/>
      <c r="AD80" s="75"/>
      <c r="AE80" s="75"/>
      <c r="AF80" s="75"/>
      <c r="AG80" s="75"/>
      <c r="AH80" s="75"/>
      <c r="AI80" s="75"/>
    </row>
    <row r="81" spans="1:35" ht="19.95" customHeight="1" x14ac:dyDescent="0.3">
      <c r="A81" s="144"/>
      <c r="B81" s="145"/>
      <c r="C81" s="146"/>
      <c r="D81" s="114" t="s">
        <v>491</v>
      </c>
      <c r="E81" s="115"/>
      <c r="F81" s="115"/>
      <c r="G81" s="115"/>
      <c r="H81" s="115"/>
      <c r="I81" s="115"/>
      <c r="J81" s="115"/>
      <c r="K81" s="115"/>
      <c r="L81" s="115"/>
      <c r="M81" s="115"/>
      <c r="N81" s="115"/>
      <c r="O81" s="115"/>
      <c r="P81" s="115"/>
      <c r="Q81" s="116"/>
      <c r="R81" s="147" t="s">
        <v>515</v>
      </c>
      <c r="S81" s="148"/>
      <c r="T81" s="135">
        <v>4</v>
      </c>
      <c r="U81" s="136"/>
      <c r="V81" s="147"/>
      <c r="W81" s="148"/>
      <c r="X81" s="137"/>
      <c r="Y81" s="138"/>
      <c r="Z81" s="132"/>
      <c r="AA81" s="133"/>
      <c r="AB81" s="134"/>
      <c r="AC81" s="75"/>
      <c r="AD81" s="75"/>
      <c r="AE81" s="75"/>
      <c r="AF81" s="75"/>
      <c r="AG81" s="75"/>
      <c r="AH81" s="75"/>
      <c r="AI81" s="75"/>
    </row>
    <row r="82" spans="1:35" ht="19.95" customHeight="1" x14ac:dyDescent="0.3">
      <c r="A82" s="121" t="s">
        <v>426</v>
      </c>
      <c r="B82" s="122"/>
      <c r="C82" s="123"/>
      <c r="D82" s="127" t="s">
        <v>434</v>
      </c>
      <c r="E82" s="128"/>
      <c r="F82" s="128"/>
      <c r="G82" s="128"/>
      <c r="H82" s="128"/>
      <c r="I82" s="128"/>
      <c r="J82" s="128"/>
      <c r="K82" s="128"/>
      <c r="L82" s="128"/>
      <c r="M82" s="128"/>
      <c r="N82" s="128"/>
      <c r="O82" s="128"/>
      <c r="P82" s="128"/>
      <c r="Q82" s="129"/>
      <c r="R82" s="112" t="s">
        <v>515</v>
      </c>
      <c r="S82" s="113"/>
      <c r="T82" s="112" t="s">
        <v>536</v>
      </c>
      <c r="U82" s="113"/>
      <c r="V82" s="112"/>
      <c r="W82" s="113"/>
      <c r="X82" s="112"/>
      <c r="Y82" s="113"/>
      <c r="Z82" s="130" t="s">
        <v>458</v>
      </c>
      <c r="AA82" s="131"/>
      <c r="AB82" s="134" t="s">
        <v>592</v>
      </c>
      <c r="AC82" s="75"/>
      <c r="AD82" s="75"/>
      <c r="AE82" s="75"/>
      <c r="AF82" s="75"/>
      <c r="AG82" s="75"/>
      <c r="AH82" s="75"/>
      <c r="AI82" s="75"/>
    </row>
    <row r="83" spans="1:35" ht="19.95" customHeight="1" x14ac:dyDescent="0.3">
      <c r="A83" s="144"/>
      <c r="B83" s="145"/>
      <c r="C83" s="146"/>
      <c r="D83" s="139" t="s">
        <v>439</v>
      </c>
      <c r="E83" s="140"/>
      <c r="F83" s="140"/>
      <c r="G83" s="140"/>
      <c r="H83" s="140"/>
      <c r="I83" s="140"/>
      <c r="J83" s="140"/>
      <c r="K83" s="140"/>
      <c r="L83" s="140"/>
      <c r="M83" s="140"/>
      <c r="N83" s="140"/>
      <c r="O83" s="140"/>
      <c r="P83" s="140"/>
      <c r="Q83" s="141"/>
      <c r="R83" s="142" t="s">
        <v>515</v>
      </c>
      <c r="S83" s="143"/>
      <c r="T83" s="135" t="s">
        <v>536</v>
      </c>
      <c r="U83" s="136"/>
      <c r="V83" s="142"/>
      <c r="W83" s="143"/>
      <c r="X83" s="364"/>
      <c r="Y83" s="365"/>
      <c r="Z83" s="132"/>
      <c r="AA83" s="133"/>
      <c r="AB83" s="134"/>
      <c r="AC83" s="75"/>
      <c r="AD83" s="75"/>
      <c r="AE83" s="75"/>
      <c r="AF83" s="75"/>
      <c r="AG83" s="75"/>
      <c r="AH83" s="75"/>
      <c r="AI83" s="75"/>
    </row>
    <row r="84" spans="1:35" ht="19.95" customHeight="1" x14ac:dyDescent="0.3">
      <c r="A84" s="121" t="s">
        <v>494</v>
      </c>
      <c r="B84" s="122"/>
      <c r="C84" s="123"/>
      <c r="D84" s="127" t="s">
        <v>516</v>
      </c>
      <c r="E84" s="128"/>
      <c r="F84" s="128"/>
      <c r="G84" s="128"/>
      <c r="H84" s="128"/>
      <c r="I84" s="128"/>
      <c r="J84" s="128"/>
      <c r="K84" s="128"/>
      <c r="L84" s="128"/>
      <c r="M84" s="128"/>
      <c r="N84" s="128"/>
      <c r="O84" s="128"/>
      <c r="P84" s="128"/>
      <c r="Q84" s="129"/>
      <c r="R84" s="112" t="s">
        <v>515</v>
      </c>
      <c r="S84" s="113"/>
      <c r="T84" s="112">
        <v>4</v>
      </c>
      <c r="U84" s="113"/>
      <c r="V84" s="112"/>
      <c r="W84" s="113"/>
      <c r="X84" s="371"/>
      <c r="Y84" s="372"/>
      <c r="Z84" s="130" t="s">
        <v>493</v>
      </c>
      <c r="AA84" s="131"/>
      <c r="AB84" s="134" t="s">
        <v>575</v>
      </c>
      <c r="AC84" s="75"/>
      <c r="AD84" s="75"/>
      <c r="AE84" s="75"/>
      <c r="AF84" s="75"/>
      <c r="AG84" s="75"/>
      <c r="AH84" s="75"/>
      <c r="AI84" s="75"/>
    </row>
    <row r="85" spans="1:35" ht="19.95" customHeight="1" x14ac:dyDescent="0.3">
      <c r="A85" s="124"/>
      <c r="B85" s="125"/>
      <c r="C85" s="126"/>
      <c r="D85" s="114" t="s">
        <v>517</v>
      </c>
      <c r="E85" s="115"/>
      <c r="F85" s="115"/>
      <c r="G85" s="115"/>
      <c r="H85" s="115"/>
      <c r="I85" s="115"/>
      <c r="J85" s="115"/>
      <c r="K85" s="115"/>
      <c r="L85" s="115"/>
      <c r="M85" s="115"/>
      <c r="N85" s="115"/>
      <c r="O85" s="115"/>
      <c r="P85" s="115"/>
      <c r="Q85" s="116"/>
      <c r="R85" s="117" t="s">
        <v>515</v>
      </c>
      <c r="S85" s="118"/>
      <c r="T85" s="119" t="s">
        <v>536</v>
      </c>
      <c r="U85" s="120"/>
      <c r="V85" s="117"/>
      <c r="W85" s="118"/>
      <c r="X85" s="368"/>
      <c r="Y85" s="369"/>
      <c r="Z85" s="361"/>
      <c r="AA85" s="356"/>
      <c r="AB85" s="134"/>
      <c r="AC85" s="75"/>
      <c r="AD85" s="75"/>
      <c r="AE85" s="75"/>
      <c r="AF85" s="75"/>
      <c r="AG85" s="75"/>
      <c r="AH85" s="75"/>
      <c r="AI85" s="75"/>
    </row>
    <row r="86" spans="1:35" ht="19.95" customHeight="1" x14ac:dyDescent="0.3">
      <c r="A86" s="124"/>
      <c r="B86" s="125"/>
      <c r="C86" s="126"/>
      <c r="D86" s="114" t="s">
        <v>531</v>
      </c>
      <c r="E86" s="115"/>
      <c r="F86" s="115"/>
      <c r="G86" s="115"/>
      <c r="H86" s="115"/>
      <c r="I86" s="115"/>
      <c r="J86" s="115"/>
      <c r="K86" s="115"/>
      <c r="L86" s="115"/>
      <c r="M86" s="115"/>
      <c r="N86" s="115"/>
      <c r="O86" s="115"/>
      <c r="P86" s="115"/>
      <c r="Q86" s="116"/>
      <c r="R86" s="117" t="s">
        <v>515</v>
      </c>
      <c r="S86" s="118"/>
      <c r="T86" s="119" t="s">
        <v>536</v>
      </c>
      <c r="U86" s="120"/>
      <c r="V86" s="117"/>
      <c r="W86" s="118"/>
      <c r="X86" s="364"/>
      <c r="Y86" s="365"/>
      <c r="Z86" s="370"/>
      <c r="AA86" s="358"/>
      <c r="AB86" s="373"/>
      <c r="AC86" s="75"/>
      <c r="AD86" s="75"/>
      <c r="AE86" s="75"/>
      <c r="AF86" s="75"/>
      <c r="AG86" s="75"/>
      <c r="AH86" s="75"/>
      <c r="AI86" s="75"/>
    </row>
    <row r="87" spans="1:35" ht="19.95" customHeight="1" x14ac:dyDescent="0.3">
      <c r="A87" s="124"/>
      <c r="B87" s="125"/>
      <c r="C87" s="126"/>
      <c r="D87" s="114" t="s">
        <v>518</v>
      </c>
      <c r="E87" s="115"/>
      <c r="F87" s="115"/>
      <c r="G87" s="115"/>
      <c r="H87" s="115"/>
      <c r="I87" s="115"/>
      <c r="J87" s="115"/>
      <c r="K87" s="115"/>
      <c r="L87" s="115"/>
      <c r="M87" s="115"/>
      <c r="N87" s="115"/>
      <c r="O87" s="115"/>
      <c r="P87" s="115"/>
      <c r="Q87" s="116"/>
      <c r="R87" s="117" t="s">
        <v>515</v>
      </c>
      <c r="S87" s="118"/>
      <c r="T87" s="119">
        <v>8</v>
      </c>
      <c r="U87" s="120"/>
      <c r="V87" s="117"/>
      <c r="W87" s="118"/>
      <c r="X87" s="368"/>
      <c r="Y87" s="369"/>
      <c r="Z87" s="348" t="s">
        <v>498</v>
      </c>
      <c r="AA87" s="374"/>
      <c r="AB87" s="376" t="s">
        <v>574</v>
      </c>
      <c r="AC87" s="75"/>
      <c r="AD87" s="75"/>
      <c r="AE87" s="75"/>
      <c r="AF87" s="75"/>
      <c r="AG87" s="75"/>
      <c r="AH87" s="75"/>
      <c r="AI87" s="75"/>
    </row>
    <row r="88" spans="1:35" ht="19.95" customHeight="1" x14ac:dyDescent="0.3">
      <c r="A88" s="124"/>
      <c r="B88" s="125"/>
      <c r="C88" s="126"/>
      <c r="D88" s="114" t="s">
        <v>519</v>
      </c>
      <c r="E88" s="115"/>
      <c r="F88" s="115"/>
      <c r="G88" s="115"/>
      <c r="H88" s="115"/>
      <c r="I88" s="115"/>
      <c r="J88" s="115"/>
      <c r="K88" s="115"/>
      <c r="L88" s="115"/>
      <c r="M88" s="115"/>
      <c r="N88" s="115"/>
      <c r="O88" s="115"/>
      <c r="P88" s="115"/>
      <c r="Q88" s="116"/>
      <c r="R88" s="117" t="s">
        <v>515</v>
      </c>
      <c r="S88" s="118"/>
      <c r="T88" s="119" t="s">
        <v>536</v>
      </c>
      <c r="U88" s="120"/>
      <c r="V88" s="117"/>
      <c r="W88" s="118"/>
      <c r="X88" s="368"/>
      <c r="Y88" s="369"/>
      <c r="Z88" s="347"/>
      <c r="AA88" s="356"/>
      <c r="AB88" s="377"/>
      <c r="AC88" s="75"/>
      <c r="AD88" s="75"/>
      <c r="AE88" s="75"/>
      <c r="AF88" s="75"/>
      <c r="AG88" s="75"/>
      <c r="AH88" s="75"/>
      <c r="AI88" s="75"/>
    </row>
    <row r="89" spans="1:35" ht="19.95" customHeight="1" x14ac:dyDescent="0.3">
      <c r="A89" s="144"/>
      <c r="B89" s="145"/>
      <c r="C89" s="146"/>
      <c r="D89" s="149" t="s">
        <v>532</v>
      </c>
      <c r="E89" s="150"/>
      <c r="F89" s="150"/>
      <c r="G89" s="150"/>
      <c r="H89" s="150"/>
      <c r="I89" s="150"/>
      <c r="J89" s="150"/>
      <c r="K89" s="150"/>
      <c r="L89" s="150"/>
      <c r="M89" s="150"/>
      <c r="N89" s="150"/>
      <c r="O89" s="150"/>
      <c r="P89" s="150"/>
      <c r="Q89" s="151"/>
      <c r="R89" s="152" t="s">
        <v>515</v>
      </c>
      <c r="S89" s="153"/>
      <c r="T89" s="135" t="s">
        <v>536</v>
      </c>
      <c r="U89" s="136"/>
      <c r="V89" s="152"/>
      <c r="W89" s="153"/>
      <c r="X89" s="364"/>
      <c r="Y89" s="365"/>
      <c r="Z89" s="375"/>
      <c r="AA89" s="133"/>
      <c r="AB89" s="378"/>
      <c r="AC89" s="75"/>
      <c r="AD89" s="75"/>
      <c r="AE89" s="75"/>
      <c r="AF89" s="75"/>
      <c r="AG89" s="75"/>
      <c r="AH89" s="75"/>
      <c r="AI89" s="75"/>
    </row>
    <row r="90" spans="1:35" ht="19.95" customHeight="1" x14ac:dyDescent="0.3">
      <c r="A90" s="350" t="s">
        <v>496</v>
      </c>
      <c r="B90" s="351"/>
      <c r="C90" s="352"/>
      <c r="D90" s="333" t="s">
        <v>520</v>
      </c>
      <c r="E90" s="334"/>
      <c r="F90" s="334"/>
      <c r="G90" s="334"/>
      <c r="H90" s="334"/>
      <c r="I90" s="334"/>
      <c r="J90" s="334"/>
      <c r="K90" s="334"/>
      <c r="L90" s="334"/>
      <c r="M90" s="334"/>
      <c r="N90" s="334"/>
      <c r="O90" s="334"/>
      <c r="P90" s="334"/>
      <c r="Q90" s="335"/>
      <c r="R90" s="336" t="s">
        <v>515</v>
      </c>
      <c r="S90" s="337"/>
      <c r="T90" s="112">
        <v>4</v>
      </c>
      <c r="U90" s="113"/>
      <c r="V90" s="336"/>
      <c r="W90" s="337"/>
      <c r="X90" s="362"/>
      <c r="Y90" s="363"/>
      <c r="Z90" s="353" t="s">
        <v>497</v>
      </c>
      <c r="AA90" s="354"/>
      <c r="AB90" s="85"/>
      <c r="AC90" s="75"/>
      <c r="AD90" s="75"/>
      <c r="AE90" s="75"/>
      <c r="AF90" s="75"/>
      <c r="AG90" s="75"/>
      <c r="AH90" s="75"/>
      <c r="AI90" s="75"/>
    </row>
    <row r="91" spans="1:35" ht="19.95" customHeight="1" x14ac:dyDescent="0.3">
      <c r="A91" s="121" t="s">
        <v>428</v>
      </c>
      <c r="B91" s="122"/>
      <c r="C91" s="123"/>
      <c r="D91" s="114" t="s">
        <v>522</v>
      </c>
      <c r="E91" s="115"/>
      <c r="F91" s="115"/>
      <c r="G91" s="115"/>
      <c r="H91" s="115"/>
      <c r="I91" s="115"/>
      <c r="J91" s="115"/>
      <c r="K91" s="115"/>
      <c r="L91" s="115"/>
      <c r="M91" s="115"/>
      <c r="N91" s="115"/>
      <c r="O91" s="115"/>
      <c r="P91" s="115"/>
      <c r="Q91" s="116"/>
      <c r="R91" s="117" t="s">
        <v>515</v>
      </c>
      <c r="S91" s="118"/>
      <c r="T91" s="345">
        <v>8</v>
      </c>
      <c r="U91" s="346"/>
      <c r="V91" s="154"/>
      <c r="W91" s="155"/>
      <c r="X91" s="154"/>
      <c r="Y91" s="155"/>
      <c r="Z91" s="355" t="s">
        <v>510</v>
      </c>
      <c r="AA91" s="131"/>
      <c r="AB91" s="373" t="s">
        <v>550</v>
      </c>
      <c r="AC91" s="75"/>
      <c r="AD91" s="75"/>
      <c r="AE91" s="75"/>
      <c r="AF91" s="75"/>
      <c r="AG91" s="75"/>
      <c r="AH91" s="75"/>
      <c r="AI91" s="75"/>
    </row>
    <row r="92" spans="1:35" ht="19.95" customHeight="1" x14ac:dyDescent="0.3">
      <c r="A92" s="124"/>
      <c r="B92" s="125"/>
      <c r="C92" s="126"/>
      <c r="D92" s="114" t="s">
        <v>545</v>
      </c>
      <c r="E92" s="115"/>
      <c r="F92" s="115"/>
      <c r="G92" s="115"/>
      <c r="H92" s="115"/>
      <c r="I92" s="115"/>
      <c r="J92" s="115"/>
      <c r="K92" s="115"/>
      <c r="L92" s="115"/>
      <c r="M92" s="115"/>
      <c r="N92" s="115"/>
      <c r="O92" s="115"/>
      <c r="P92" s="115"/>
      <c r="Q92" s="116"/>
      <c r="R92" s="117" t="s">
        <v>515</v>
      </c>
      <c r="S92" s="118"/>
      <c r="T92" s="117">
        <v>4</v>
      </c>
      <c r="U92" s="118"/>
      <c r="V92" s="117"/>
      <c r="W92" s="118"/>
      <c r="X92" s="364"/>
      <c r="Y92" s="365"/>
      <c r="Z92" s="357"/>
      <c r="AA92" s="358"/>
      <c r="AB92" s="377"/>
      <c r="AC92" s="75"/>
      <c r="AD92" s="75"/>
      <c r="AE92" s="75"/>
      <c r="AF92" s="75"/>
      <c r="AG92" s="75"/>
      <c r="AH92" s="75"/>
      <c r="AI92" s="75"/>
    </row>
    <row r="93" spans="1:35" ht="29.25" customHeight="1" x14ac:dyDescent="0.3">
      <c r="A93" s="124"/>
      <c r="B93" s="125"/>
      <c r="C93" s="126"/>
      <c r="D93" s="114" t="s">
        <v>529</v>
      </c>
      <c r="E93" s="115"/>
      <c r="F93" s="115"/>
      <c r="G93" s="115"/>
      <c r="H93" s="115"/>
      <c r="I93" s="115"/>
      <c r="J93" s="115"/>
      <c r="K93" s="115"/>
      <c r="L93" s="115"/>
      <c r="M93" s="115"/>
      <c r="N93" s="115"/>
      <c r="O93" s="115"/>
      <c r="P93" s="115"/>
      <c r="Q93" s="116"/>
      <c r="R93" s="117" t="s">
        <v>515</v>
      </c>
      <c r="S93" s="118"/>
      <c r="T93" s="119">
        <v>4</v>
      </c>
      <c r="U93" s="120"/>
      <c r="V93" s="117"/>
      <c r="W93" s="118"/>
      <c r="X93" s="117"/>
      <c r="Y93" s="118"/>
      <c r="Z93" s="379" t="s">
        <v>478</v>
      </c>
      <c r="AA93" s="374"/>
      <c r="AB93" s="380" t="s">
        <v>585</v>
      </c>
      <c r="AC93" s="75"/>
      <c r="AD93" s="75"/>
      <c r="AE93" s="75"/>
      <c r="AF93" s="75"/>
      <c r="AG93" s="75"/>
      <c r="AH93" s="75"/>
      <c r="AI93" s="75"/>
    </row>
    <row r="94" spans="1:35" ht="19.95" customHeight="1" x14ac:dyDescent="0.3">
      <c r="A94" s="124"/>
      <c r="B94" s="125"/>
      <c r="C94" s="126"/>
      <c r="D94" s="114" t="s">
        <v>530</v>
      </c>
      <c r="E94" s="115"/>
      <c r="F94" s="115"/>
      <c r="G94" s="115"/>
      <c r="H94" s="115"/>
      <c r="I94" s="115"/>
      <c r="J94" s="115"/>
      <c r="K94" s="115"/>
      <c r="L94" s="115"/>
      <c r="M94" s="115"/>
      <c r="N94" s="115"/>
      <c r="O94" s="115"/>
      <c r="P94" s="115"/>
      <c r="Q94" s="116"/>
      <c r="R94" s="117" t="s">
        <v>515</v>
      </c>
      <c r="S94" s="118"/>
      <c r="T94" s="119">
        <v>4</v>
      </c>
      <c r="U94" s="120"/>
      <c r="V94" s="117"/>
      <c r="W94" s="118"/>
      <c r="X94" s="364"/>
      <c r="Y94" s="365"/>
      <c r="Z94" s="370"/>
      <c r="AA94" s="358"/>
      <c r="AB94" s="381"/>
      <c r="AC94" s="75"/>
      <c r="AD94" s="75"/>
      <c r="AE94" s="75"/>
      <c r="AF94" s="75"/>
      <c r="AG94" s="75"/>
      <c r="AH94" s="75"/>
      <c r="AI94" s="75"/>
    </row>
    <row r="95" spans="1:35" ht="19.95" customHeight="1" x14ac:dyDescent="0.3">
      <c r="A95" s="124"/>
      <c r="B95" s="125"/>
      <c r="C95" s="126"/>
      <c r="D95" s="114" t="s">
        <v>521</v>
      </c>
      <c r="E95" s="115"/>
      <c r="F95" s="115"/>
      <c r="G95" s="115"/>
      <c r="H95" s="115"/>
      <c r="I95" s="115"/>
      <c r="J95" s="115"/>
      <c r="K95" s="115"/>
      <c r="L95" s="115"/>
      <c r="M95" s="115"/>
      <c r="N95" s="115"/>
      <c r="O95" s="115"/>
      <c r="P95" s="115"/>
      <c r="Q95" s="116"/>
      <c r="R95" s="117" t="s">
        <v>515</v>
      </c>
      <c r="S95" s="118"/>
      <c r="T95" s="119">
        <v>4</v>
      </c>
      <c r="U95" s="120"/>
      <c r="V95" s="117"/>
      <c r="W95" s="118"/>
      <c r="X95" s="117"/>
      <c r="Y95" s="118"/>
      <c r="Z95" s="379" t="s">
        <v>492</v>
      </c>
      <c r="AA95" s="374"/>
      <c r="AB95" s="380" t="s">
        <v>582</v>
      </c>
      <c r="AC95" s="75"/>
      <c r="AD95" s="75"/>
      <c r="AE95" s="75"/>
      <c r="AF95" s="75"/>
      <c r="AG95" s="75"/>
      <c r="AH95" s="75"/>
      <c r="AI95" s="75"/>
    </row>
    <row r="96" spans="1:35" ht="19.95" customHeight="1" x14ac:dyDescent="0.3">
      <c r="A96" s="124"/>
      <c r="B96" s="125"/>
      <c r="C96" s="126"/>
      <c r="D96" s="114" t="s">
        <v>512</v>
      </c>
      <c r="E96" s="115"/>
      <c r="F96" s="115"/>
      <c r="G96" s="115"/>
      <c r="H96" s="115"/>
      <c r="I96" s="115"/>
      <c r="J96" s="115"/>
      <c r="K96" s="115"/>
      <c r="L96" s="115"/>
      <c r="M96" s="115"/>
      <c r="N96" s="115"/>
      <c r="O96" s="115"/>
      <c r="P96" s="115"/>
      <c r="Q96" s="116"/>
      <c r="R96" s="117" t="s">
        <v>515</v>
      </c>
      <c r="S96" s="118"/>
      <c r="T96" s="119">
        <v>4</v>
      </c>
      <c r="U96" s="120"/>
      <c r="V96" s="117"/>
      <c r="W96" s="118"/>
      <c r="X96" s="137"/>
      <c r="Y96" s="138"/>
      <c r="Z96" s="370"/>
      <c r="AA96" s="358"/>
      <c r="AB96" s="373"/>
      <c r="AC96" s="75"/>
      <c r="AD96" s="75"/>
      <c r="AE96" s="75"/>
      <c r="AF96" s="75"/>
      <c r="AG96" s="75"/>
      <c r="AH96" s="75"/>
      <c r="AI96" s="75"/>
    </row>
    <row r="97" spans="1:35" ht="19.95" customHeight="1" x14ac:dyDescent="0.3">
      <c r="A97" s="124"/>
      <c r="B97" s="125"/>
      <c r="C97" s="126"/>
      <c r="D97" s="114" t="s">
        <v>429</v>
      </c>
      <c r="E97" s="115"/>
      <c r="F97" s="115"/>
      <c r="G97" s="115"/>
      <c r="H97" s="115"/>
      <c r="I97" s="115"/>
      <c r="J97" s="115"/>
      <c r="K97" s="115"/>
      <c r="L97" s="115"/>
      <c r="M97" s="115"/>
      <c r="N97" s="115"/>
      <c r="O97" s="115"/>
      <c r="P97" s="115"/>
      <c r="Q97" s="116"/>
      <c r="R97" s="117" t="s">
        <v>515</v>
      </c>
      <c r="S97" s="118"/>
      <c r="T97" s="119">
        <v>2</v>
      </c>
      <c r="U97" s="120"/>
      <c r="V97" s="117"/>
      <c r="W97" s="118"/>
      <c r="X97" s="117"/>
      <c r="Y97" s="118"/>
      <c r="Z97" s="119" t="s">
        <v>479</v>
      </c>
      <c r="AA97" s="343"/>
      <c r="AB97" s="86"/>
      <c r="AC97" s="75"/>
      <c r="AD97" s="75"/>
      <c r="AE97" s="75"/>
      <c r="AF97" s="75"/>
      <c r="AG97" s="75"/>
      <c r="AH97" s="75"/>
      <c r="AI97" s="75"/>
    </row>
    <row r="98" spans="1:35" ht="37.5" customHeight="1" x14ac:dyDescent="0.3">
      <c r="A98" s="144"/>
      <c r="B98" s="145"/>
      <c r="C98" s="146"/>
      <c r="D98" s="114" t="s">
        <v>546</v>
      </c>
      <c r="E98" s="115"/>
      <c r="F98" s="115"/>
      <c r="G98" s="115"/>
      <c r="H98" s="115"/>
      <c r="I98" s="115"/>
      <c r="J98" s="115"/>
      <c r="K98" s="115"/>
      <c r="L98" s="115"/>
      <c r="M98" s="115"/>
      <c r="N98" s="115"/>
      <c r="O98" s="115"/>
      <c r="P98" s="115"/>
      <c r="Q98" s="116"/>
      <c r="R98" s="117" t="s">
        <v>515</v>
      </c>
      <c r="S98" s="118"/>
      <c r="T98" s="135">
        <v>1</v>
      </c>
      <c r="U98" s="136"/>
      <c r="V98" s="117"/>
      <c r="W98" s="118"/>
      <c r="X98" s="117"/>
      <c r="Y98" s="118"/>
      <c r="Z98" s="135" t="s">
        <v>501</v>
      </c>
      <c r="AA98" s="332"/>
      <c r="AB98" s="99" t="s">
        <v>590</v>
      </c>
      <c r="AC98" s="75"/>
      <c r="AD98" s="75"/>
      <c r="AE98" s="75"/>
      <c r="AF98" s="75"/>
      <c r="AG98" s="75"/>
      <c r="AH98" s="75"/>
      <c r="AI98" s="75"/>
    </row>
    <row r="99" spans="1:35" ht="19.95" customHeight="1" x14ac:dyDescent="0.3">
      <c r="A99" s="121" t="s">
        <v>427</v>
      </c>
      <c r="B99" s="122"/>
      <c r="C99" s="123"/>
      <c r="D99" s="127" t="s">
        <v>448</v>
      </c>
      <c r="E99" s="128"/>
      <c r="F99" s="128"/>
      <c r="G99" s="128"/>
      <c r="H99" s="128"/>
      <c r="I99" s="128"/>
      <c r="J99" s="128"/>
      <c r="K99" s="128"/>
      <c r="L99" s="128"/>
      <c r="M99" s="128"/>
      <c r="N99" s="128"/>
      <c r="O99" s="128"/>
      <c r="P99" s="128"/>
      <c r="Q99" s="129"/>
      <c r="R99" s="112" t="s">
        <v>515</v>
      </c>
      <c r="S99" s="113"/>
      <c r="T99" s="112">
        <v>0</v>
      </c>
      <c r="U99" s="113"/>
      <c r="V99" s="112"/>
      <c r="W99" s="113"/>
      <c r="X99" s="112"/>
      <c r="Y99" s="113"/>
      <c r="Z99" s="355" t="s">
        <v>476</v>
      </c>
      <c r="AA99" s="131"/>
      <c r="AB99" s="107"/>
      <c r="AC99" s="75"/>
      <c r="AD99" s="75"/>
      <c r="AE99" s="75"/>
      <c r="AF99" s="75"/>
      <c r="AG99" s="75"/>
      <c r="AH99" s="75"/>
      <c r="AI99" s="75"/>
    </row>
    <row r="100" spans="1:35" ht="19.95" customHeight="1" x14ac:dyDescent="0.3">
      <c r="A100" s="124"/>
      <c r="B100" s="125"/>
      <c r="C100" s="126"/>
      <c r="D100" s="114" t="s">
        <v>586</v>
      </c>
      <c r="E100" s="115"/>
      <c r="F100" s="115"/>
      <c r="G100" s="115"/>
      <c r="H100" s="115"/>
      <c r="I100" s="115"/>
      <c r="J100" s="115"/>
      <c r="K100" s="115"/>
      <c r="L100" s="115"/>
      <c r="M100" s="115"/>
      <c r="N100" s="115"/>
      <c r="O100" s="115"/>
      <c r="P100" s="115"/>
      <c r="Q100" s="116"/>
      <c r="R100" s="117" t="s">
        <v>515</v>
      </c>
      <c r="S100" s="118"/>
      <c r="T100" s="119">
        <v>0</v>
      </c>
      <c r="U100" s="120"/>
      <c r="V100" s="117"/>
      <c r="W100" s="118"/>
      <c r="X100" s="137"/>
      <c r="Y100" s="138"/>
      <c r="Z100" s="347"/>
      <c r="AA100" s="356"/>
      <c r="AB100" s="106" t="s">
        <v>589</v>
      </c>
      <c r="AC100" s="75"/>
      <c r="AD100" s="75"/>
      <c r="AE100" s="75"/>
      <c r="AF100" s="75"/>
      <c r="AG100" s="75"/>
      <c r="AH100" s="75"/>
      <c r="AI100" s="75"/>
    </row>
    <row r="101" spans="1:35" ht="19.95" customHeight="1" x14ac:dyDescent="0.3">
      <c r="A101" s="124"/>
      <c r="B101" s="125"/>
      <c r="C101" s="126"/>
      <c r="D101" s="114" t="s">
        <v>587</v>
      </c>
      <c r="E101" s="115"/>
      <c r="F101" s="115"/>
      <c r="G101" s="115"/>
      <c r="H101" s="115"/>
      <c r="I101" s="115"/>
      <c r="J101" s="115"/>
      <c r="K101" s="115"/>
      <c r="L101" s="115"/>
      <c r="M101" s="115"/>
      <c r="N101" s="115"/>
      <c r="O101" s="115"/>
      <c r="P101" s="115"/>
      <c r="Q101" s="116"/>
      <c r="R101" s="117" t="s">
        <v>515</v>
      </c>
      <c r="S101" s="118"/>
      <c r="T101" s="119">
        <v>0</v>
      </c>
      <c r="U101" s="120"/>
      <c r="V101" s="117"/>
      <c r="W101" s="118"/>
      <c r="X101" s="100"/>
      <c r="Y101" s="101"/>
      <c r="Z101" s="357"/>
      <c r="AA101" s="358"/>
      <c r="AB101" s="103" t="s">
        <v>588</v>
      </c>
      <c r="AC101" s="75"/>
      <c r="AD101" s="75"/>
      <c r="AE101" s="75"/>
      <c r="AF101" s="75"/>
      <c r="AG101" s="75"/>
      <c r="AH101" s="75"/>
      <c r="AI101" s="75"/>
    </row>
    <row r="102" spans="1:35" ht="28.95" customHeight="1" x14ac:dyDescent="0.3">
      <c r="A102" s="144"/>
      <c r="B102" s="145"/>
      <c r="C102" s="146"/>
      <c r="D102" s="149" t="s">
        <v>449</v>
      </c>
      <c r="E102" s="150"/>
      <c r="F102" s="150"/>
      <c r="G102" s="150"/>
      <c r="H102" s="150"/>
      <c r="I102" s="150"/>
      <c r="J102" s="150"/>
      <c r="K102" s="150"/>
      <c r="L102" s="150"/>
      <c r="M102" s="150"/>
      <c r="N102" s="150"/>
      <c r="O102" s="150"/>
      <c r="P102" s="150"/>
      <c r="Q102" s="151"/>
      <c r="R102" s="156" t="s">
        <v>515</v>
      </c>
      <c r="S102" s="157"/>
      <c r="T102" s="135">
        <v>4</v>
      </c>
      <c r="U102" s="136"/>
      <c r="V102" s="147"/>
      <c r="W102" s="148"/>
      <c r="X102" s="147"/>
      <c r="Y102" s="148"/>
      <c r="Z102" s="375" t="s">
        <v>477</v>
      </c>
      <c r="AA102" s="133"/>
      <c r="AB102" s="102" t="s">
        <v>584</v>
      </c>
      <c r="AC102" s="75"/>
      <c r="AD102" s="75"/>
      <c r="AE102" s="75"/>
      <c r="AF102" s="75"/>
      <c r="AG102" s="75"/>
      <c r="AH102" s="75"/>
      <c r="AI102" s="75"/>
    </row>
    <row r="103" spans="1:35" ht="24" customHeight="1" x14ac:dyDescent="0.3">
      <c r="A103" s="121" t="s">
        <v>430</v>
      </c>
      <c r="B103" s="122"/>
      <c r="C103" s="123"/>
      <c r="D103" s="127" t="s">
        <v>511</v>
      </c>
      <c r="E103" s="128"/>
      <c r="F103" s="128"/>
      <c r="G103" s="128"/>
      <c r="H103" s="128"/>
      <c r="I103" s="128"/>
      <c r="J103" s="128"/>
      <c r="K103" s="128"/>
      <c r="L103" s="128"/>
      <c r="M103" s="128"/>
      <c r="N103" s="128"/>
      <c r="O103" s="128"/>
      <c r="P103" s="128"/>
      <c r="Q103" s="129"/>
      <c r="R103" s="112" t="s">
        <v>515</v>
      </c>
      <c r="S103" s="113"/>
      <c r="T103" s="112">
        <v>1</v>
      </c>
      <c r="U103" s="113"/>
      <c r="V103" s="112"/>
      <c r="W103" s="113"/>
      <c r="X103" s="112"/>
      <c r="Y103" s="113"/>
      <c r="Z103" s="341" t="s">
        <v>459</v>
      </c>
      <c r="AA103" s="342"/>
      <c r="AB103" s="87"/>
      <c r="AC103" s="75"/>
      <c r="AD103" s="75"/>
      <c r="AE103" s="75"/>
      <c r="AF103" s="75"/>
      <c r="AG103" s="75"/>
      <c r="AH103" s="75"/>
      <c r="AI103" s="75"/>
    </row>
    <row r="104" spans="1:35" ht="19.95" customHeight="1" x14ac:dyDescent="0.3">
      <c r="A104" s="124"/>
      <c r="B104" s="125"/>
      <c r="C104" s="126"/>
      <c r="D104" s="114" t="s">
        <v>502</v>
      </c>
      <c r="E104" s="115"/>
      <c r="F104" s="115"/>
      <c r="G104" s="115"/>
      <c r="H104" s="115"/>
      <c r="I104" s="115"/>
      <c r="J104" s="115"/>
      <c r="K104" s="115"/>
      <c r="L104" s="115"/>
      <c r="M104" s="115"/>
      <c r="N104" s="115"/>
      <c r="O104" s="115"/>
      <c r="P104" s="115"/>
      <c r="Q104" s="116"/>
      <c r="R104" s="117" t="s">
        <v>515</v>
      </c>
      <c r="S104" s="118"/>
      <c r="T104" s="119">
        <v>1</v>
      </c>
      <c r="U104" s="120"/>
      <c r="V104" s="117"/>
      <c r="W104" s="118"/>
      <c r="X104" s="117"/>
      <c r="Y104" s="118"/>
      <c r="Z104" s="119" t="s">
        <v>503</v>
      </c>
      <c r="AA104" s="343"/>
      <c r="AB104" s="88"/>
      <c r="AC104" s="75"/>
      <c r="AD104" s="75"/>
      <c r="AE104" s="75"/>
      <c r="AF104" s="75"/>
      <c r="AG104" s="75"/>
      <c r="AH104" s="75"/>
      <c r="AI104" s="75"/>
    </row>
    <row r="105" spans="1:35" ht="19.95" customHeight="1" x14ac:dyDescent="0.3">
      <c r="A105" s="124"/>
      <c r="B105" s="125"/>
      <c r="C105" s="126"/>
      <c r="D105" s="114" t="s">
        <v>523</v>
      </c>
      <c r="E105" s="115"/>
      <c r="F105" s="115"/>
      <c r="G105" s="115"/>
      <c r="H105" s="115"/>
      <c r="I105" s="115"/>
      <c r="J105" s="115"/>
      <c r="K105" s="115"/>
      <c r="L105" s="115"/>
      <c r="M105" s="115"/>
      <c r="N105" s="115"/>
      <c r="O105" s="115"/>
      <c r="P105" s="115"/>
      <c r="Q105" s="116"/>
      <c r="R105" s="117" t="s">
        <v>515</v>
      </c>
      <c r="S105" s="118"/>
      <c r="T105" s="119">
        <v>1</v>
      </c>
      <c r="U105" s="120"/>
      <c r="V105" s="117"/>
      <c r="W105" s="118"/>
      <c r="X105" s="117"/>
      <c r="Y105" s="118"/>
      <c r="Z105" s="119" t="s">
        <v>460</v>
      </c>
      <c r="AA105" s="343"/>
      <c r="AB105" s="88"/>
      <c r="AC105" s="75"/>
      <c r="AD105" s="75"/>
      <c r="AE105" s="75"/>
      <c r="AF105" s="75"/>
      <c r="AG105" s="75"/>
      <c r="AH105" s="75"/>
      <c r="AI105" s="75"/>
    </row>
    <row r="106" spans="1:35" ht="27" customHeight="1" x14ac:dyDescent="0.3">
      <c r="A106" s="124"/>
      <c r="B106" s="125"/>
      <c r="C106" s="126"/>
      <c r="D106" s="114" t="s">
        <v>433</v>
      </c>
      <c r="E106" s="115"/>
      <c r="F106" s="115"/>
      <c r="G106" s="115"/>
      <c r="H106" s="115"/>
      <c r="I106" s="115"/>
      <c r="J106" s="115"/>
      <c r="K106" s="115"/>
      <c r="L106" s="115"/>
      <c r="M106" s="115"/>
      <c r="N106" s="115"/>
      <c r="O106" s="115"/>
      <c r="P106" s="115"/>
      <c r="Q106" s="116"/>
      <c r="R106" s="117" t="s">
        <v>515</v>
      </c>
      <c r="S106" s="118"/>
      <c r="T106" s="119">
        <v>1</v>
      </c>
      <c r="U106" s="120"/>
      <c r="V106" s="117"/>
      <c r="W106" s="118"/>
      <c r="X106" s="117"/>
      <c r="Y106" s="118"/>
      <c r="Z106" s="119" t="s">
        <v>461</v>
      </c>
      <c r="AA106" s="343"/>
      <c r="AB106" s="88"/>
      <c r="AC106" s="75"/>
      <c r="AD106" s="75"/>
      <c r="AE106" s="75"/>
      <c r="AF106" s="75"/>
      <c r="AG106" s="75"/>
      <c r="AH106" s="75"/>
      <c r="AI106" s="75"/>
    </row>
    <row r="107" spans="1:35" ht="42" customHeight="1" x14ac:dyDescent="0.3">
      <c r="A107" s="124"/>
      <c r="B107" s="125"/>
      <c r="C107" s="126"/>
      <c r="D107" s="114" t="s">
        <v>431</v>
      </c>
      <c r="E107" s="115"/>
      <c r="F107" s="115"/>
      <c r="G107" s="115"/>
      <c r="H107" s="115"/>
      <c r="I107" s="115"/>
      <c r="J107" s="115"/>
      <c r="K107" s="115"/>
      <c r="L107" s="115"/>
      <c r="M107" s="115"/>
      <c r="N107" s="115"/>
      <c r="O107" s="115"/>
      <c r="P107" s="115"/>
      <c r="Q107" s="116"/>
      <c r="R107" s="117" t="s">
        <v>515</v>
      </c>
      <c r="S107" s="118"/>
      <c r="T107" s="119">
        <v>1</v>
      </c>
      <c r="U107" s="120"/>
      <c r="V107" s="117"/>
      <c r="W107" s="118"/>
      <c r="X107" s="117"/>
      <c r="Y107" s="118"/>
      <c r="Z107" s="119" t="s">
        <v>462</v>
      </c>
      <c r="AA107" s="343"/>
      <c r="AB107" s="88"/>
      <c r="AC107" s="75"/>
      <c r="AD107" s="75"/>
      <c r="AE107" s="75"/>
      <c r="AF107" s="75"/>
      <c r="AG107" s="75"/>
      <c r="AH107" s="75"/>
      <c r="AI107" s="75"/>
    </row>
    <row r="108" spans="1:35" ht="38.25" customHeight="1" x14ac:dyDescent="0.3">
      <c r="A108" s="124"/>
      <c r="B108" s="125"/>
      <c r="C108" s="126"/>
      <c r="D108" s="114" t="s">
        <v>432</v>
      </c>
      <c r="E108" s="115"/>
      <c r="F108" s="115"/>
      <c r="G108" s="115"/>
      <c r="H108" s="115"/>
      <c r="I108" s="115"/>
      <c r="J108" s="115"/>
      <c r="K108" s="115"/>
      <c r="L108" s="115"/>
      <c r="M108" s="115"/>
      <c r="N108" s="115"/>
      <c r="O108" s="115"/>
      <c r="P108" s="115"/>
      <c r="Q108" s="116"/>
      <c r="R108" s="117" t="s">
        <v>515</v>
      </c>
      <c r="S108" s="118"/>
      <c r="T108" s="119">
        <v>1</v>
      </c>
      <c r="U108" s="120"/>
      <c r="V108" s="117"/>
      <c r="W108" s="118"/>
      <c r="X108" s="117"/>
      <c r="Y108" s="118"/>
      <c r="Z108" s="119" t="s">
        <v>463</v>
      </c>
      <c r="AA108" s="343"/>
      <c r="AB108" s="88"/>
      <c r="AC108" s="75"/>
      <c r="AD108" s="75"/>
      <c r="AE108" s="75"/>
      <c r="AF108" s="75"/>
      <c r="AG108" s="75"/>
      <c r="AH108" s="75"/>
      <c r="AI108" s="75"/>
    </row>
    <row r="109" spans="1:35" ht="19.95" customHeight="1" x14ac:dyDescent="0.3">
      <c r="A109" s="124"/>
      <c r="B109" s="125"/>
      <c r="C109" s="126"/>
      <c r="D109" s="114" t="s">
        <v>527</v>
      </c>
      <c r="E109" s="115"/>
      <c r="F109" s="115"/>
      <c r="G109" s="115"/>
      <c r="H109" s="115"/>
      <c r="I109" s="115"/>
      <c r="J109" s="115"/>
      <c r="K109" s="115"/>
      <c r="L109" s="115"/>
      <c r="M109" s="115"/>
      <c r="N109" s="115"/>
      <c r="O109" s="115"/>
      <c r="P109" s="115"/>
      <c r="Q109" s="116"/>
      <c r="R109" s="117" t="s">
        <v>515</v>
      </c>
      <c r="S109" s="118"/>
      <c r="T109" s="119">
        <v>2</v>
      </c>
      <c r="U109" s="120"/>
      <c r="V109" s="117"/>
      <c r="W109" s="118"/>
      <c r="X109" s="117"/>
      <c r="Y109" s="118"/>
      <c r="Z109" s="119" t="s">
        <v>464</v>
      </c>
      <c r="AA109" s="343"/>
      <c r="AB109" s="88"/>
      <c r="AC109" s="75"/>
      <c r="AD109" s="75"/>
      <c r="AE109" s="75"/>
      <c r="AF109" s="75"/>
      <c r="AG109" s="75"/>
      <c r="AH109" s="75"/>
      <c r="AI109" s="75"/>
    </row>
    <row r="110" spans="1:35" ht="19.95" customHeight="1" x14ac:dyDescent="0.3">
      <c r="A110" s="124"/>
      <c r="B110" s="125"/>
      <c r="C110" s="126"/>
      <c r="D110" s="114" t="s">
        <v>524</v>
      </c>
      <c r="E110" s="115"/>
      <c r="F110" s="115"/>
      <c r="G110" s="115"/>
      <c r="H110" s="115"/>
      <c r="I110" s="115"/>
      <c r="J110" s="115"/>
      <c r="K110" s="115"/>
      <c r="L110" s="115"/>
      <c r="M110" s="115"/>
      <c r="N110" s="115"/>
      <c r="O110" s="115"/>
      <c r="P110" s="115"/>
      <c r="Q110" s="116"/>
      <c r="R110" s="117" t="s">
        <v>515</v>
      </c>
      <c r="S110" s="118"/>
      <c r="T110" s="119">
        <v>4</v>
      </c>
      <c r="U110" s="120"/>
      <c r="V110" s="117"/>
      <c r="W110" s="118"/>
      <c r="X110" s="117"/>
      <c r="Y110" s="118"/>
      <c r="Z110" s="119" t="s">
        <v>465</v>
      </c>
      <c r="AA110" s="343"/>
      <c r="AB110" s="88"/>
      <c r="AC110" s="75"/>
      <c r="AD110" s="75"/>
      <c r="AE110" s="75"/>
      <c r="AF110" s="75"/>
      <c r="AG110" s="75"/>
      <c r="AH110" s="75"/>
      <c r="AI110" s="75"/>
    </row>
    <row r="111" spans="1:35" ht="19.95" customHeight="1" x14ac:dyDescent="0.3">
      <c r="A111" s="124"/>
      <c r="B111" s="125"/>
      <c r="C111" s="126"/>
      <c r="D111" s="114" t="s">
        <v>525</v>
      </c>
      <c r="E111" s="115"/>
      <c r="F111" s="115"/>
      <c r="G111" s="115"/>
      <c r="H111" s="115"/>
      <c r="I111" s="115"/>
      <c r="J111" s="115"/>
      <c r="K111" s="115"/>
      <c r="L111" s="115"/>
      <c r="M111" s="115"/>
      <c r="N111" s="115"/>
      <c r="O111" s="115"/>
      <c r="P111" s="115"/>
      <c r="Q111" s="116"/>
      <c r="R111" s="117" t="s">
        <v>515</v>
      </c>
      <c r="S111" s="118"/>
      <c r="T111" s="119">
        <v>2</v>
      </c>
      <c r="U111" s="120"/>
      <c r="V111" s="117"/>
      <c r="W111" s="118"/>
      <c r="X111" s="117"/>
      <c r="Y111" s="118"/>
      <c r="Z111" s="119" t="s">
        <v>466</v>
      </c>
      <c r="AA111" s="343"/>
      <c r="AB111" s="88"/>
      <c r="AC111" s="75"/>
      <c r="AD111" s="75"/>
      <c r="AE111" s="75"/>
      <c r="AF111" s="75"/>
      <c r="AG111" s="75"/>
      <c r="AH111" s="75"/>
      <c r="AI111" s="75"/>
    </row>
    <row r="112" spans="1:35" ht="19.95" customHeight="1" x14ac:dyDescent="0.3">
      <c r="A112" s="124"/>
      <c r="B112" s="125"/>
      <c r="C112" s="126"/>
      <c r="D112" s="114" t="s">
        <v>440</v>
      </c>
      <c r="E112" s="115"/>
      <c r="F112" s="115"/>
      <c r="G112" s="115"/>
      <c r="H112" s="115"/>
      <c r="I112" s="115"/>
      <c r="J112" s="115"/>
      <c r="K112" s="115"/>
      <c r="L112" s="115"/>
      <c r="M112" s="115"/>
      <c r="N112" s="115"/>
      <c r="O112" s="115"/>
      <c r="P112" s="115"/>
      <c r="Q112" s="116"/>
      <c r="R112" s="117" t="s">
        <v>515</v>
      </c>
      <c r="S112" s="118"/>
      <c r="T112" s="119">
        <v>2</v>
      </c>
      <c r="U112" s="120"/>
      <c r="V112" s="117"/>
      <c r="W112" s="118"/>
      <c r="X112" s="117"/>
      <c r="Y112" s="118"/>
      <c r="Z112" s="119" t="s">
        <v>467</v>
      </c>
      <c r="AA112" s="343"/>
      <c r="AB112" s="88"/>
      <c r="AC112" s="75"/>
      <c r="AD112" s="75"/>
      <c r="AE112" s="75"/>
      <c r="AF112" s="75"/>
      <c r="AG112" s="75"/>
      <c r="AH112" s="75"/>
      <c r="AI112" s="75"/>
    </row>
    <row r="113" spans="1:35" ht="19.95" customHeight="1" x14ac:dyDescent="0.3">
      <c r="A113" s="124"/>
      <c r="B113" s="125"/>
      <c r="C113" s="126"/>
      <c r="D113" s="114" t="s">
        <v>528</v>
      </c>
      <c r="E113" s="115"/>
      <c r="F113" s="115"/>
      <c r="G113" s="115"/>
      <c r="H113" s="115"/>
      <c r="I113" s="115"/>
      <c r="J113" s="115"/>
      <c r="K113" s="115"/>
      <c r="L113" s="115"/>
      <c r="M113" s="115"/>
      <c r="N113" s="115"/>
      <c r="O113" s="115"/>
      <c r="P113" s="115"/>
      <c r="Q113" s="116"/>
      <c r="R113" s="117" t="s">
        <v>515</v>
      </c>
      <c r="S113" s="118"/>
      <c r="T113" s="119">
        <v>4</v>
      </c>
      <c r="U113" s="120"/>
      <c r="V113" s="117"/>
      <c r="W113" s="118"/>
      <c r="X113" s="117"/>
      <c r="Y113" s="118"/>
      <c r="Z113" s="119" t="s">
        <v>468</v>
      </c>
      <c r="AA113" s="343"/>
      <c r="AB113" s="88"/>
      <c r="AC113" s="75"/>
      <c r="AD113" s="75"/>
      <c r="AE113" s="75"/>
      <c r="AF113" s="75"/>
      <c r="AG113" s="75"/>
      <c r="AH113" s="75"/>
      <c r="AI113" s="75"/>
    </row>
    <row r="114" spans="1:35" ht="19.95" customHeight="1" x14ac:dyDescent="0.3">
      <c r="A114" s="124"/>
      <c r="B114" s="125"/>
      <c r="C114" s="126"/>
      <c r="D114" s="114" t="s">
        <v>441</v>
      </c>
      <c r="E114" s="115"/>
      <c r="F114" s="115"/>
      <c r="G114" s="115"/>
      <c r="H114" s="115"/>
      <c r="I114" s="115"/>
      <c r="J114" s="115"/>
      <c r="K114" s="115"/>
      <c r="L114" s="115"/>
      <c r="M114" s="115"/>
      <c r="N114" s="115"/>
      <c r="O114" s="115"/>
      <c r="P114" s="115"/>
      <c r="Q114" s="116"/>
      <c r="R114" s="117" t="s">
        <v>515</v>
      </c>
      <c r="S114" s="118"/>
      <c r="T114" s="119">
        <v>8</v>
      </c>
      <c r="U114" s="120"/>
      <c r="V114" s="117"/>
      <c r="W114" s="118"/>
      <c r="X114" s="117"/>
      <c r="Y114" s="118"/>
      <c r="Z114" s="119" t="s">
        <v>469</v>
      </c>
      <c r="AA114" s="343"/>
      <c r="AB114" s="88"/>
      <c r="AC114" s="75"/>
      <c r="AD114" s="75"/>
      <c r="AE114" s="75"/>
      <c r="AF114" s="75"/>
      <c r="AG114" s="75"/>
      <c r="AH114" s="75"/>
      <c r="AI114" s="75"/>
    </row>
    <row r="115" spans="1:35" ht="19.95" customHeight="1" x14ac:dyDescent="0.3">
      <c r="A115" s="124"/>
      <c r="B115" s="125"/>
      <c r="C115" s="126"/>
      <c r="D115" s="114" t="s">
        <v>446</v>
      </c>
      <c r="E115" s="115"/>
      <c r="F115" s="115"/>
      <c r="G115" s="115"/>
      <c r="H115" s="115"/>
      <c r="I115" s="115"/>
      <c r="J115" s="115"/>
      <c r="K115" s="115"/>
      <c r="L115" s="115"/>
      <c r="M115" s="115"/>
      <c r="N115" s="115"/>
      <c r="O115" s="115"/>
      <c r="P115" s="115"/>
      <c r="Q115" s="116"/>
      <c r="R115" s="117" t="s">
        <v>515</v>
      </c>
      <c r="S115" s="118"/>
      <c r="T115" s="119">
        <v>8</v>
      </c>
      <c r="U115" s="120"/>
      <c r="V115" s="117"/>
      <c r="W115" s="118"/>
      <c r="X115" s="117"/>
      <c r="Y115" s="118"/>
      <c r="Z115" s="119" t="s">
        <v>470</v>
      </c>
      <c r="AA115" s="343"/>
      <c r="AB115" s="88"/>
      <c r="AC115" s="75"/>
      <c r="AD115" s="75"/>
      <c r="AE115" s="75"/>
      <c r="AF115" s="75"/>
      <c r="AG115" s="75"/>
      <c r="AH115" s="75"/>
      <c r="AI115" s="75"/>
    </row>
    <row r="116" spans="1:35" ht="19.95" customHeight="1" x14ac:dyDescent="0.3">
      <c r="A116" s="124"/>
      <c r="B116" s="125"/>
      <c r="C116" s="126"/>
      <c r="D116" s="114" t="s">
        <v>442</v>
      </c>
      <c r="E116" s="115"/>
      <c r="F116" s="115"/>
      <c r="G116" s="115"/>
      <c r="H116" s="115"/>
      <c r="I116" s="115"/>
      <c r="J116" s="115"/>
      <c r="K116" s="115"/>
      <c r="L116" s="115"/>
      <c r="M116" s="115"/>
      <c r="N116" s="115"/>
      <c r="O116" s="115"/>
      <c r="P116" s="115"/>
      <c r="Q116" s="116"/>
      <c r="R116" s="117" t="s">
        <v>515</v>
      </c>
      <c r="S116" s="118"/>
      <c r="T116" s="119">
        <v>8</v>
      </c>
      <c r="U116" s="120"/>
      <c r="V116" s="117"/>
      <c r="W116" s="118"/>
      <c r="X116" s="117"/>
      <c r="Y116" s="118"/>
      <c r="Z116" s="119" t="s">
        <v>471</v>
      </c>
      <c r="AA116" s="343"/>
      <c r="AB116" s="88"/>
      <c r="AC116" s="75"/>
      <c r="AD116" s="75"/>
      <c r="AE116" s="75"/>
      <c r="AF116" s="75"/>
      <c r="AG116" s="75"/>
      <c r="AH116" s="75"/>
      <c r="AI116" s="75"/>
    </row>
    <row r="117" spans="1:35" ht="19.95" customHeight="1" x14ac:dyDescent="0.3">
      <c r="A117" s="124"/>
      <c r="B117" s="125"/>
      <c r="C117" s="126"/>
      <c r="D117" s="114" t="s">
        <v>443</v>
      </c>
      <c r="E117" s="115"/>
      <c r="F117" s="115"/>
      <c r="G117" s="115"/>
      <c r="H117" s="115"/>
      <c r="I117" s="115"/>
      <c r="J117" s="115"/>
      <c r="K117" s="115"/>
      <c r="L117" s="115"/>
      <c r="M117" s="115"/>
      <c r="N117" s="115"/>
      <c r="O117" s="115"/>
      <c r="P117" s="115"/>
      <c r="Q117" s="116"/>
      <c r="R117" s="117" t="s">
        <v>515</v>
      </c>
      <c r="S117" s="118"/>
      <c r="T117" s="119">
        <v>8</v>
      </c>
      <c r="U117" s="120"/>
      <c r="V117" s="117"/>
      <c r="W117" s="118"/>
      <c r="X117" s="117"/>
      <c r="Y117" s="118"/>
      <c r="Z117" s="119" t="s">
        <v>472</v>
      </c>
      <c r="AA117" s="343"/>
      <c r="AB117" s="88"/>
      <c r="AC117" s="75"/>
      <c r="AD117" s="75"/>
      <c r="AE117" s="75"/>
      <c r="AF117" s="75"/>
      <c r="AG117" s="75"/>
      <c r="AH117" s="75"/>
      <c r="AI117" s="75"/>
    </row>
    <row r="118" spans="1:35" ht="19.95" customHeight="1" x14ac:dyDescent="0.3">
      <c r="A118" s="124"/>
      <c r="B118" s="125"/>
      <c r="C118" s="126"/>
      <c r="D118" s="114" t="s">
        <v>444</v>
      </c>
      <c r="E118" s="115"/>
      <c r="F118" s="115"/>
      <c r="G118" s="115"/>
      <c r="H118" s="115"/>
      <c r="I118" s="115"/>
      <c r="J118" s="115"/>
      <c r="K118" s="115"/>
      <c r="L118" s="115"/>
      <c r="M118" s="115"/>
      <c r="N118" s="115"/>
      <c r="O118" s="115"/>
      <c r="P118" s="115"/>
      <c r="Q118" s="116"/>
      <c r="R118" s="117" t="s">
        <v>515</v>
      </c>
      <c r="S118" s="118"/>
      <c r="T118" s="119">
        <v>8</v>
      </c>
      <c r="U118" s="120"/>
      <c r="V118" s="117"/>
      <c r="W118" s="118"/>
      <c r="X118" s="117"/>
      <c r="Y118" s="118"/>
      <c r="Z118" s="119" t="s">
        <v>473</v>
      </c>
      <c r="AA118" s="343"/>
      <c r="AB118" s="88"/>
      <c r="AC118" s="75"/>
      <c r="AD118" s="75"/>
      <c r="AE118" s="75"/>
      <c r="AF118" s="75"/>
      <c r="AG118" s="75"/>
      <c r="AH118" s="75"/>
      <c r="AI118" s="75"/>
    </row>
    <row r="119" spans="1:35" ht="19.95" customHeight="1" x14ac:dyDescent="0.3">
      <c r="A119" s="124"/>
      <c r="B119" s="125"/>
      <c r="C119" s="126"/>
      <c r="D119" s="114" t="s">
        <v>507</v>
      </c>
      <c r="E119" s="115"/>
      <c r="F119" s="115"/>
      <c r="G119" s="115"/>
      <c r="H119" s="115"/>
      <c r="I119" s="115"/>
      <c r="J119" s="115"/>
      <c r="K119" s="115"/>
      <c r="L119" s="115"/>
      <c r="M119" s="115"/>
      <c r="N119" s="115"/>
      <c r="O119" s="115"/>
      <c r="P119" s="115"/>
      <c r="Q119" s="116"/>
      <c r="R119" s="117" t="s">
        <v>515</v>
      </c>
      <c r="S119" s="118"/>
      <c r="T119" s="119">
        <v>0</v>
      </c>
      <c r="U119" s="120"/>
      <c r="V119" s="117"/>
      <c r="W119" s="118"/>
      <c r="X119" s="117"/>
      <c r="Y119" s="118"/>
      <c r="Z119" s="119" t="s">
        <v>504</v>
      </c>
      <c r="AA119" s="343"/>
      <c r="AB119" s="88"/>
      <c r="AC119" s="75"/>
      <c r="AD119" s="75"/>
      <c r="AE119" s="75"/>
      <c r="AF119" s="75"/>
      <c r="AG119" s="75"/>
      <c r="AH119" s="75"/>
      <c r="AI119" s="75"/>
    </row>
    <row r="120" spans="1:35" ht="19.95" customHeight="1" x14ac:dyDescent="0.3">
      <c r="A120" s="124"/>
      <c r="B120" s="125"/>
      <c r="C120" s="126"/>
      <c r="D120" s="114" t="s">
        <v>506</v>
      </c>
      <c r="E120" s="115"/>
      <c r="F120" s="115"/>
      <c r="G120" s="115"/>
      <c r="H120" s="115"/>
      <c r="I120" s="115"/>
      <c r="J120" s="115"/>
      <c r="K120" s="115"/>
      <c r="L120" s="115"/>
      <c r="M120" s="115"/>
      <c r="N120" s="115"/>
      <c r="O120" s="115"/>
      <c r="P120" s="115"/>
      <c r="Q120" s="116"/>
      <c r="R120" s="117" t="s">
        <v>515</v>
      </c>
      <c r="S120" s="118"/>
      <c r="T120" s="119">
        <v>0</v>
      </c>
      <c r="U120" s="120"/>
      <c r="V120" s="117"/>
      <c r="W120" s="118"/>
      <c r="X120" s="117"/>
      <c r="Y120" s="118"/>
      <c r="Z120" s="119" t="s">
        <v>505</v>
      </c>
      <c r="AA120" s="343"/>
      <c r="AB120" s="88"/>
      <c r="AC120" s="75"/>
      <c r="AD120" s="75"/>
      <c r="AE120" s="75"/>
      <c r="AF120" s="75"/>
      <c r="AG120" s="75"/>
      <c r="AH120" s="75"/>
      <c r="AI120" s="75"/>
    </row>
    <row r="121" spans="1:35" ht="19.95" customHeight="1" x14ac:dyDescent="0.3">
      <c r="A121" s="124"/>
      <c r="B121" s="125"/>
      <c r="C121" s="126"/>
      <c r="D121" s="114" t="s">
        <v>508</v>
      </c>
      <c r="E121" s="115"/>
      <c r="F121" s="115"/>
      <c r="G121" s="115"/>
      <c r="H121" s="115"/>
      <c r="I121" s="115"/>
      <c r="J121" s="115"/>
      <c r="K121" s="115"/>
      <c r="L121" s="115"/>
      <c r="M121" s="115"/>
      <c r="N121" s="115"/>
      <c r="O121" s="115"/>
      <c r="P121" s="115"/>
      <c r="Q121" s="116"/>
      <c r="R121" s="117" t="s">
        <v>515</v>
      </c>
      <c r="S121" s="118"/>
      <c r="T121" s="119">
        <v>0</v>
      </c>
      <c r="U121" s="120"/>
      <c r="V121" s="117"/>
      <c r="W121" s="118"/>
      <c r="X121" s="117"/>
      <c r="Y121" s="118"/>
      <c r="Z121" s="119" t="s">
        <v>509</v>
      </c>
      <c r="AA121" s="343"/>
      <c r="AB121" s="88"/>
      <c r="AC121" s="75"/>
      <c r="AD121" s="75"/>
      <c r="AE121" s="75"/>
      <c r="AF121" s="75"/>
      <c r="AG121" s="75"/>
      <c r="AH121" s="75"/>
      <c r="AI121" s="75"/>
    </row>
    <row r="122" spans="1:35" ht="19.95" customHeight="1" x14ac:dyDescent="0.3">
      <c r="A122" s="124"/>
      <c r="B122" s="125"/>
      <c r="C122" s="126"/>
      <c r="D122" s="114" t="s">
        <v>445</v>
      </c>
      <c r="E122" s="115"/>
      <c r="F122" s="115"/>
      <c r="G122" s="115"/>
      <c r="H122" s="115"/>
      <c r="I122" s="115"/>
      <c r="J122" s="115"/>
      <c r="K122" s="115"/>
      <c r="L122" s="115"/>
      <c r="M122" s="115"/>
      <c r="N122" s="115"/>
      <c r="O122" s="115"/>
      <c r="P122" s="115"/>
      <c r="Q122" s="116"/>
      <c r="R122" s="117" t="s">
        <v>515</v>
      </c>
      <c r="S122" s="118"/>
      <c r="T122" s="119">
        <v>2</v>
      </c>
      <c r="U122" s="120"/>
      <c r="V122" s="117"/>
      <c r="W122" s="118"/>
      <c r="X122" s="117"/>
      <c r="Y122" s="118"/>
      <c r="Z122" s="119" t="s">
        <v>474</v>
      </c>
      <c r="AA122" s="343"/>
      <c r="AB122" s="88"/>
      <c r="AC122" s="75"/>
      <c r="AD122" s="75"/>
      <c r="AE122" s="75"/>
      <c r="AF122" s="75"/>
      <c r="AG122" s="75"/>
      <c r="AH122" s="75"/>
      <c r="AI122" s="75"/>
    </row>
    <row r="123" spans="1:35" ht="19.95" customHeight="1" x14ac:dyDescent="0.3">
      <c r="A123" s="124"/>
      <c r="B123" s="125"/>
      <c r="C123" s="126"/>
      <c r="D123" s="139" t="s">
        <v>447</v>
      </c>
      <c r="E123" s="140"/>
      <c r="F123" s="140"/>
      <c r="G123" s="140"/>
      <c r="H123" s="140"/>
      <c r="I123" s="140"/>
      <c r="J123" s="140"/>
      <c r="K123" s="140"/>
      <c r="L123" s="140"/>
      <c r="M123" s="140"/>
      <c r="N123" s="140"/>
      <c r="O123" s="140"/>
      <c r="P123" s="140"/>
      <c r="Q123" s="141"/>
      <c r="R123" s="154" t="s">
        <v>515</v>
      </c>
      <c r="S123" s="155"/>
      <c r="T123" s="348">
        <v>4</v>
      </c>
      <c r="U123" s="349"/>
      <c r="V123" s="154"/>
      <c r="W123" s="155"/>
      <c r="X123" s="154"/>
      <c r="Y123" s="155"/>
      <c r="Z123" s="348" t="s">
        <v>475</v>
      </c>
      <c r="AA123" s="374"/>
      <c r="AB123" s="97"/>
      <c r="AC123" s="75"/>
      <c r="AD123" s="75"/>
      <c r="AE123" s="75"/>
      <c r="AF123" s="75"/>
      <c r="AG123" s="75"/>
      <c r="AH123" s="75"/>
      <c r="AI123" s="75"/>
    </row>
  </sheetData>
  <mergeCells count="551">
    <mergeCell ref="Z102:AA102"/>
    <mergeCell ref="A103:C123"/>
    <mergeCell ref="X103:Y103"/>
    <mergeCell ref="Z103:AA103"/>
    <mergeCell ref="X104:Y104"/>
    <mergeCell ref="Z104:AA104"/>
    <mergeCell ref="X105:Y105"/>
    <mergeCell ref="Z105:AA105"/>
    <mergeCell ref="X106:Y106"/>
    <mergeCell ref="Z106:AA106"/>
    <mergeCell ref="X107:Y107"/>
    <mergeCell ref="Z107:AA107"/>
    <mergeCell ref="X108:Y108"/>
    <mergeCell ref="Z108:AA108"/>
    <mergeCell ref="X109:Y109"/>
    <mergeCell ref="Z109:AA109"/>
    <mergeCell ref="X110:Y110"/>
    <mergeCell ref="Z110:AA110"/>
    <mergeCell ref="R111:S111"/>
    <mergeCell ref="T111:U111"/>
    <mergeCell ref="D114:Q114"/>
    <mergeCell ref="A99:C102"/>
    <mergeCell ref="X123:Y123"/>
    <mergeCell ref="Z123:AA123"/>
    <mergeCell ref="T97:U97"/>
    <mergeCell ref="V97:W97"/>
    <mergeCell ref="D98:Q98"/>
    <mergeCell ref="R98:S98"/>
    <mergeCell ref="T98:U98"/>
    <mergeCell ref="V96:W96"/>
    <mergeCell ref="X99:Y99"/>
    <mergeCell ref="X100:Y100"/>
    <mergeCell ref="X102:Y102"/>
    <mergeCell ref="X97:Y97"/>
    <mergeCell ref="T100:U100"/>
    <mergeCell ref="V100:W100"/>
    <mergeCell ref="D102:Q102"/>
    <mergeCell ref="R102:S102"/>
    <mergeCell ref="T102:U102"/>
    <mergeCell ref="V102:W102"/>
    <mergeCell ref="D100:Q100"/>
    <mergeCell ref="AB91:AB92"/>
    <mergeCell ref="X92:Y92"/>
    <mergeCell ref="X93:Y93"/>
    <mergeCell ref="Z93:AA94"/>
    <mergeCell ref="AB93:AB94"/>
    <mergeCell ref="X94:Y94"/>
    <mergeCell ref="X95:Y95"/>
    <mergeCell ref="Z95:AA96"/>
    <mergeCell ref="AB95:AB96"/>
    <mergeCell ref="X96:Y96"/>
    <mergeCell ref="X91:Y91"/>
    <mergeCell ref="Z91:AA92"/>
    <mergeCell ref="AB82:AB83"/>
    <mergeCell ref="X83:Y83"/>
    <mergeCell ref="A84:C89"/>
    <mergeCell ref="X84:Y84"/>
    <mergeCell ref="Z84:AA86"/>
    <mergeCell ref="AB84:AB86"/>
    <mergeCell ref="X85:Y85"/>
    <mergeCell ref="X86:Y86"/>
    <mergeCell ref="X87:Y87"/>
    <mergeCell ref="Z87:AA89"/>
    <mergeCell ref="AB87:AB89"/>
    <mergeCell ref="X88:Y88"/>
    <mergeCell ref="X89:Y89"/>
    <mergeCell ref="A82:C83"/>
    <mergeCell ref="D82:Q82"/>
    <mergeCell ref="R82:S82"/>
    <mergeCell ref="T82:U82"/>
    <mergeCell ref="V82:W82"/>
    <mergeCell ref="V85:W85"/>
    <mergeCell ref="D88:Q88"/>
    <mergeCell ref="R88:S88"/>
    <mergeCell ref="T88:U88"/>
    <mergeCell ref="V89:W89"/>
    <mergeCell ref="D84:Q84"/>
    <mergeCell ref="Z69:AA71"/>
    <mergeCell ref="AB77:AB79"/>
    <mergeCell ref="X78:Y78"/>
    <mergeCell ref="X79:Y79"/>
    <mergeCell ref="Z79:AA79"/>
    <mergeCell ref="X80:Y80"/>
    <mergeCell ref="Z80:AA81"/>
    <mergeCell ref="AB80:AB81"/>
    <mergeCell ref="X81:Y81"/>
    <mergeCell ref="X77:Y77"/>
    <mergeCell ref="Z77:AA78"/>
    <mergeCell ref="AB52:AB54"/>
    <mergeCell ref="X53:Y53"/>
    <mergeCell ref="X54:Y54"/>
    <mergeCell ref="X55:Y55"/>
    <mergeCell ref="Z55:AA59"/>
    <mergeCell ref="AB55:AB59"/>
    <mergeCell ref="X56:Y56"/>
    <mergeCell ref="X57:Y57"/>
    <mergeCell ref="X58:Y58"/>
    <mergeCell ref="X59:Y59"/>
    <mergeCell ref="R100:S100"/>
    <mergeCell ref="X51:Y51"/>
    <mergeCell ref="Z51:AA51"/>
    <mergeCell ref="X52:Y52"/>
    <mergeCell ref="Z52:AA54"/>
    <mergeCell ref="X62:Y62"/>
    <mergeCell ref="Z62:AA65"/>
    <mergeCell ref="X82:Y82"/>
    <mergeCell ref="Z82:AA83"/>
    <mergeCell ref="X90:Y90"/>
    <mergeCell ref="Z90:AA90"/>
    <mergeCell ref="X63:Y63"/>
    <mergeCell ref="X64:Y64"/>
    <mergeCell ref="X65:Y65"/>
    <mergeCell ref="X66:Y66"/>
    <mergeCell ref="Z66:AA68"/>
    <mergeCell ref="X67:Y67"/>
    <mergeCell ref="X68:Y68"/>
    <mergeCell ref="X70:Y70"/>
    <mergeCell ref="X71:Y71"/>
    <mergeCell ref="X72:Y72"/>
    <mergeCell ref="Z72:AA74"/>
    <mergeCell ref="X73:Y73"/>
    <mergeCell ref="X74:Y74"/>
    <mergeCell ref="T94:U94"/>
    <mergeCell ref="Z97:AA97"/>
    <mergeCell ref="X98:Y98"/>
    <mergeCell ref="Z98:AA98"/>
    <mergeCell ref="D90:Q90"/>
    <mergeCell ref="D95:Q95"/>
    <mergeCell ref="R95:S95"/>
    <mergeCell ref="T95:U95"/>
    <mergeCell ref="T110:U110"/>
    <mergeCell ref="V110:W110"/>
    <mergeCell ref="R103:S103"/>
    <mergeCell ref="R104:S104"/>
    <mergeCell ref="T108:U108"/>
    <mergeCell ref="V108:W108"/>
    <mergeCell ref="R110:S110"/>
    <mergeCell ref="R109:S109"/>
    <mergeCell ref="Z99:AA101"/>
    <mergeCell ref="V95:W95"/>
    <mergeCell ref="D93:Q93"/>
    <mergeCell ref="R93:S93"/>
    <mergeCell ref="T93:U93"/>
    <mergeCell ref="V93:W93"/>
    <mergeCell ref="D94:Q94"/>
    <mergeCell ref="R94:S94"/>
    <mergeCell ref="D111:Q111"/>
    <mergeCell ref="D96:Q96"/>
    <mergeCell ref="R96:S96"/>
    <mergeCell ref="T96:U96"/>
    <mergeCell ref="V111:W111"/>
    <mergeCell ref="R113:S113"/>
    <mergeCell ref="R115:S115"/>
    <mergeCell ref="A90:C90"/>
    <mergeCell ref="D91:Q91"/>
    <mergeCell ref="R91:S91"/>
    <mergeCell ref="T91:U91"/>
    <mergeCell ref="V91:W91"/>
    <mergeCell ref="D92:Q92"/>
    <mergeCell ref="R92:S92"/>
    <mergeCell ref="T92:U92"/>
    <mergeCell ref="V92:W92"/>
    <mergeCell ref="A91:C98"/>
    <mergeCell ref="R90:S90"/>
    <mergeCell ref="T90:U90"/>
    <mergeCell ref="V90:W90"/>
    <mergeCell ref="V98:W98"/>
    <mergeCell ref="D97:Q97"/>
    <mergeCell ref="R97:S97"/>
    <mergeCell ref="V94:W94"/>
    <mergeCell ref="X116:Y116"/>
    <mergeCell ref="Z116:AA116"/>
    <mergeCell ref="X119:Y119"/>
    <mergeCell ref="T113:U113"/>
    <mergeCell ref="V113:W113"/>
    <mergeCell ref="T115:U115"/>
    <mergeCell ref="V115:W115"/>
    <mergeCell ref="D89:Q89"/>
    <mergeCell ref="R89:S89"/>
    <mergeCell ref="T89:U89"/>
    <mergeCell ref="T118:U118"/>
    <mergeCell ref="V118:W118"/>
    <mergeCell ref="D117:Q117"/>
    <mergeCell ref="R117:S117"/>
    <mergeCell ref="T117:U117"/>
    <mergeCell ref="V117:W117"/>
    <mergeCell ref="D110:Q110"/>
    <mergeCell ref="T114:U114"/>
    <mergeCell ref="V114:W114"/>
    <mergeCell ref="D108:Q108"/>
    <mergeCell ref="D99:Q99"/>
    <mergeCell ref="R99:S99"/>
    <mergeCell ref="T99:U99"/>
    <mergeCell ref="V99:W99"/>
    <mergeCell ref="X111:Y111"/>
    <mergeCell ref="Z111:AA111"/>
    <mergeCell ref="X112:Y112"/>
    <mergeCell ref="Z112:AA112"/>
    <mergeCell ref="X113:Y113"/>
    <mergeCell ref="Z113:AA113"/>
    <mergeCell ref="X114:Y114"/>
    <mergeCell ref="Z114:AA114"/>
    <mergeCell ref="X115:Y115"/>
    <mergeCell ref="Z115:AA115"/>
    <mergeCell ref="X117:Y117"/>
    <mergeCell ref="Z117:AA117"/>
    <mergeCell ref="X118:Y118"/>
    <mergeCell ref="Z118:AA118"/>
    <mergeCell ref="T120:U120"/>
    <mergeCell ref="V120:W120"/>
    <mergeCell ref="Z119:AA119"/>
    <mergeCell ref="X120:Y120"/>
    <mergeCell ref="Z120:AA120"/>
    <mergeCell ref="T121:U121"/>
    <mergeCell ref="V121:W121"/>
    <mergeCell ref="X121:Y121"/>
    <mergeCell ref="Z121:AA121"/>
    <mergeCell ref="X122:Y122"/>
    <mergeCell ref="Z122:AA122"/>
    <mergeCell ref="D119:Q119"/>
    <mergeCell ref="D123:Q123"/>
    <mergeCell ref="R123:S123"/>
    <mergeCell ref="T123:U123"/>
    <mergeCell ref="V123:W123"/>
    <mergeCell ref="T58:U58"/>
    <mergeCell ref="V58:W58"/>
    <mergeCell ref="R64:S64"/>
    <mergeCell ref="T64:U64"/>
    <mergeCell ref="V64:W64"/>
    <mergeCell ref="R78:S78"/>
    <mergeCell ref="R68:S68"/>
    <mergeCell ref="R69:S69"/>
    <mergeCell ref="R70:S70"/>
    <mergeCell ref="R71:S71"/>
    <mergeCell ref="R75:S75"/>
    <mergeCell ref="R76:S76"/>
    <mergeCell ref="V65:W65"/>
    <mergeCell ref="T66:U66"/>
    <mergeCell ref="V66:W66"/>
    <mergeCell ref="T67:U67"/>
    <mergeCell ref="V67:W67"/>
    <mergeCell ref="T68:U68"/>
    <mergeCell ref="V68:W68"/>
    <mergeCell ref="R72:S72"/>
    <mergeCell ref="T72:U72"/>
    <mergeCell ref="V72:W72"/>
    <mergeCell ref="T59:U59"/>
    <mergeCell ref="V59:W59"/>
    <mergeCell ref="D105:Q105"/>
    <mergeCell ref="T105:U105"/>
    <mergeCell ref="V105:W105"/>
    <mergeCell ref="D106:Q106"/>
    <mergeCell ref="R105:S105"/>
    <mergeCell ref="T106:U106"/>
    <mergeCell ref="V106:W106"/>
    <mergeCell ref="D107:Q107"/>
    <mergeCell ref="R106:S106"/>
    <mergeCell ref="T107:U107"/>
    <mergeCell ref="V107:W107"/>
    <mergeCell ref="V112:W112"/>
    <mergeCell ref="D112:Q112"/>
    <mergeCell ref="D115:Q115"/>
    <mergeCell ref="T119:U119"/>
    <mergeCell ref="V119:W119"/>
    <mergeCell ref="D122:Q122"/>
    <mergeCell ref="R122:S122"/>
    <mergeCell ref="T122:U122"/>
    <mergeCell ref="V122:W122"/>
    <mergeCell ref="T62:U62"/>
    <mergeCell ref="V62:W62"/>
    <mergeCell ref="T63:U63"/>
    <mergeCell ref="V63:W63"/>
    <mergeCell ref="T65:U65"/>
    <mergeCell ref="D104:Q104"/>
    <mergeCell ref="T104:U104"/>
    <mergeCell ref="V104:W104"/>
    <mergeCell ref="D103:Q103"/>
    <mergeCell ref="T103:U103"/>
    <mergeCell ref="V103:W103"/>
    <mergeCell ref="D101:Q101"/>
    <mergeCell ref="R101:S101"/>
    <mergeCell ref="T101:U101"/>
    <mergeCell ref="V101:W101"/>
    <mergeCell ref="D120:Q120"/>
    <mergeCell ref="R120:S120"/>
    <mergeCell ref="D121:Q121"/>
    <mergeCell ref="R121:S121"/>
    <mergeCell ref="D109:Q109"/>
    <mergeCell ref="R107:S107"/>
    <mergeCell ref="T109:U109"/>
    <mergeCell ref="V109:W109"/>
    <mergeCell ref="R108:S108"/>
    <mergeCell ref="R119:S119"/>
    <mergeCell ref="D116:Q116"/>
    <mergeCell ref="R116:S116"/>
    <mergeCell ref="T116:U116"/>
    <mergeCell ref="V116:W116"/>
    <mergeCell ref="D118:Q118"/>
    <mergeCell ref="R118:S118"/>
    <mergeCell ref="R112:S112"/>
    <mergeCell ref="R114:S114"/>
    <mergeCell ref="D113:Q113"/>
    <mergeCell ref="T112:U112"/>
    <mergeCell ref="A38:AA38"/>
    <mergeCell ref="S41:AA47"/>
    <mergeCell ref="A43:C43"/>
    <mergeCell ref="A45:C45"/>
    <mergeCell ref="Y48:AA48"/>
    <mergeCell ref="W49:X49"/>
    <mergeCell ref="Y49:AA49"/>
    <mergeCell ref="W50:X50"/>
    <mergeCell ref="Y50:AA50"/>
    <mergeCell ref="A48:E50"/>
    <mergeCell ref="F48:V50"/>
    <mergeCell ref="W48:X48"/>
    <mergeCell ref="A39:C40"/>
    <mergeCell ref="S39:AA40"/>
    <mergeCell ref="D41:E41"/>
    <mergeCell ref="D43:E43"/>
    <mergeCell ref="D45:E45"/>
    <mergeCell ref="F41:J41"/>
    <mergeCell ref="F42:J42"/>
    <mergeCell ref="F43:J43"/>
    <mergeCell ref="F44:J44"/>
    <mergeCell ref="F45:J45"/>
    <mergeCell ref="K39:R40"/>
    <mergeCell ref="R4:AA5"/>
    <mergeCell ref="A29:D29"/>
    <mergeCell ref="F35:M35"/>
    <mergeCell ref="E24:AA25"/>
    <mergeCell ref="E26:AA27"/>
    <mergeCell ref="E28:AA29"/>
    <mergeCell ref="A24:C24"/>
    <mergeCell ref="A25:D25"/>
    <mergeCell ref="A26:C26"/>
    <mergeCell ref="A27:D27"/>
    <mergeCell ref="A28:C28"/>
    <mergeCell ref="A30:C30"/>
    <mergeCell ref="E30:AA31"/>
    <mergeCell ref="A31:D31"/>
    <mergeCell ref="N35:O35"/>
    <mergeCell ref="A32:C32"/>
    <mergeCell ref="E32:AA33"/>
    <mergeCell ref="A33:D33"/>
    <mergeCell ref="A34:C37"/>
    <mergeCell ref="D34:E34"/>
    <mergeCell ref="F36:M36"/>
    <mergeCell ref="P36:Q36"/>
    <mergeCell ref="R36:Y36"/>
    <mergeCell ref="F37:M37"/>
    <mergeCell ref="A1:E3"/>
    <mergeCell ref="W1:X1"/>
    <mergeCell ref="W2:X2"/>
    <mergeCell ref="W3:X3"/>
    <mergeCell ref="Y1:AA1"/>
    <mergeCell ref="Y2:AA2"/>
    <mergeCell ref="Y3:AA3"/>
    <mergeCell ref="N14:Q14"/>
    <mergeCell ref="X14:AA14"/>
    <mergeCell ref="N10:U10"/>
    <mergeCell ref="V10:W10"/>
    <mergeCell ref="U12:W12"/>
    <mergeCell ref="V9:W9"/>
    <mergeCell ref="N11:T11"/>
    <mergeCell ref="N12:Q12"/>
    <mergeCell ref="N13:Q13"/>
    <mergeCell ref="X12:AA12"/>
    <mergeCell ref="F1:V3"/>
    <mergeCell ref="A4:M18"/>
    <mergeCell ref="N4:Q5"/>
    <mergeCell ref="N6:Q6"/>
    <mergeCell ref="Q17:T17"/>
    <mergeCell ref="N9:U9"/>
    <mergeCell ref="N7:Q7"/>
    <mergeCell ref="V16:AA18"/>
    <mergeCell ref="A21:D21"/>
    <mergeCell ref="A23:D23"/>
    <mergeCell ref="A22:C22"/>
    <mergeCell ref="X6:AA10"/>
    <mergeCell ref="A19:D19"/>
    <mergeCell ref="E19:AA19"/>
    <mergeCell ref="E20:AA21"/>
    <mergeCell ref="N8:W8"/>
    <mergeCell ref="T6:W7"/>
    <mergeCell ref="U13:W13"/>
    <mergeCell ref="U14:W14"/>
    <mergeCell ref="A20:C20"/>
    <mergeCell ref="E22:AA23"/>
    <mergeCell ref="R6:S6"/>
    <mergeCell ref="R7:S7"/>
    <mergeCell ref="Q16:T16"/>
    <mergeCell ref="X13:AA13"/>
    <mergeCell ref="U11:AA11"/>
    <mergeCell ref="P37:Q37"/>
    <mergeCell ref="R37:Y37"/>
    <mergeCell ref="Z35:AA35"/>
    <mergeCell ref="Z36:AA36"/>
    <mergeCell ref="Z37:AA37"/>
    <mergeCell ref="F34:M34"/>
    <mergeCell ref="D35:E35"/>
    <mergeCell ref="N36:O36"/>
    <mergeCell ref="N37:O37"/>
    <mergeCell ref="D36:E36"/>
    <mergeCell ref="D37:E37"/>
    <mergeCell ref="P34:Q34"/>
    <mergeCell ref="R34:Y34"/>
    <mergeCell ref="P35:Q35"/>
    <mergeCell ref="R35:Y35"/>
    <mergeCell ref="D40:G40"/>
    <mergeCell ref="B47:J47"/>
    <mergeCell ref="F46:J46"/>
    <mergeCell ref="A41:C41"/>
    <mergeCell ref="R51:S51"/>
    <mergeCell ref="R55:S55"/>
    <mergeCell ref="A55:C59"/>
    <mergeCell ref="D59:Q59"/>
    <mergeCell ref="D56:Q56"/>
    <mergeCell ref="D55:Q55"/>
    <mergeCell ref="R53:S53"/>
    <mergeCell ref="R58:S58"/>
    <mergeCell ref="A51:Q51"/>
    <mergeCell ref="D57:Q57"/>
    <mergeCell ref="A52:C54"/>
    <mergeCell ref="D52:Q52"/>
    <mergeCell ref="D58:Q58"/>
    <mergeCell ref="K41:R47"/>
    <mergeCell ref="H39:J39"/>
    <mergeCell ref="H40:J40"/>
    <mergeCell ref="T51:U51"/>
    <mergeCell ref="V51:W51"/>
    <mergeCell ref="T57:U57"/>
    <mergeCell ref="R57:S57"/>
    <mergeCell ref="V57:W57"/>
    <mergeCell ref="R52:S52"/>
    <mergeCell ref="T52:U52"/>
    <mergeCell ref="V52:W52"/>
    <mergeCell ref="V55:W55"/>
    <mergeCell ref="T55:U55"/>
    <mergeCell ref="T56:U56"/>
    <mergeCell ref="V56:W56"/>
    <mergeCell ref="T53:U53"/>
    <mergeCell ref="V53:W53"/>
    <mergeCell ref="T54:U54"/>
    <mergeCell ref="V54:W54"/>
    <mergeCell ref="D53:Q53"/>
    <mergeCell ref="R56:S56"/>
    <mergeCell ref="R59:S59"/>
    <mergeCell ref="R62:S62"/>
    <mergeCell ref="R63:S63"/>
    <mergeCell ref="D54:Q54"/>
    <mergeCell ref="R54:S54"/>
    <mergeCell ref="A75:C76"/>
    <mergeCell ref="D75:Q75"/>
    <mergeCell ref="D76:Q76"/>
    <mergeCell ref="A72:C74"/>
    <mergeCell ref="D72:Q72"/>
    <mergeCell ref="D74:Q74"/>
    <mergeCell ref="D73:Q73"/>
    <mergeCell ref="R67:S67"/>
    <mergeCell ref="A62:C65"/>
    <mergeCell ref="D62:Q62"/>
    <mergeCell ref="D63:Q63"/>
    <mergeCell ref="D65:Q65"/>
    <mergeCell ref="R65:S65"/>
    <mergeCell ref="A66:C68"/>
    <mergeCell ref="D66:Q66"/>
    <mergeCell ref="D67:Q67"/>
    <mergeCell ref="A77:C79"/>
    <mergeCell ref="D79:Q79"/>
    <mergeCell ref="R79:S79"/>
    <mergeCell ref="D68:Q68"/>
    <mergeCell ref="R66:S66"/>
    <mergeCell ref="R74:S74"/>
    <mergeCell ref="T74:U74"/>
    <mergeCell ref="V74:W74"/>
    <mergeCell ref="R73:S73"/>
    <mergeCell ref="T73:U73"/>
    <mergeCell ref="V73:W73"/>
    <mergeCell ref="A69:C71"/>
    <mergeCell ref="D69:Q69"/>
    <mergeCell ref="D70:Q70"/>
    <mergeCell ref="D71:Q71"/>
    <mergeCell ref="T69:U69"/>
    <mergeCell ref="V69:W69"/>
    <mergeCell ref="T70:U70"/>
    <mergeCell ref="V70:W70"/>
    <mergeCell ref="T71:U71"/>
    <mergeCell ref="V71:W71"/>
    <mergeCell ref="T75:U75"/>
    <mergeCell ref="V75:W75"/>
    <mergeCell ref="T76:U76"/>
    <mergeCell ref="A80:C81"/>
    <mergeCell ref="D80:Q80"/>
    <mergeCell ref="R80:S80"/>
    <mergeCell ref="T80:U80"/>
    <mergeCell ref="V80:W80"/>
    <mergeCell ref="D81:Q81"/>
    <mergeCell ref="R81:S81"/>
    <mergeCell ref="T81:U81"/>
    <mergeCell ref="V81:W81"/>
    <mergeCell ref="D83:Q83"/>
    <mergeCell ref="R83:S83"/>
    <mergeCell ref="T83:U83"/>
    <mergeCell ref="V83:W83"/>
    <mergeCell ref="T77:U77"/>
    <mergeCell ref="V77:W77"/>
    <mergeCell ref="T79:U79"/>
    <mergeCell ref="V79:W79"/>
    <mergeCell ref="T78:U78"/>
    <mergeCell ref="D77:Q77"/>
    <mergeCell ref="R77:S77"/>
    <mergeCell ref="D78:Q78"/>
    <mergeCell ref="V76:W76"/>
    <mergeCell ref="A60:C61"/>
    <mergeCell ref="D60:Q60"/>
    <mergeCell ref="R60:S60"/>
    <mergeCell ref="T60:U60"/>
    <mergeCell ref="V60:W60"/>
    <mergeCell ref="X60:Y60"/>
    <mergeCell ref="Z60:AA61"/>
    <mergeCell ref="AB60:AB61"/>
    <mergeCell ref="D61:Q61"/>
    <mergeCell ref="R61:S61"/>
    <mergeCell ref="T61:U61"/>
    <mergeCell ref="V61:W61"/>
    <mergeCell ref="X61:Y61"/>
    <mergeCell ref="D64:Q64"/>
    <mergeCell ref="AB62:AB65"/>
    <mergeCell ref="AB66:AB68"/>
    <mergeCell ref="AB69:AB71"/>
    <mergeCell ref="AB72:AB74"/>
    <mergeCell ref="X75:Y75"/>
    <mergeCell ref="Z75:AA76"/>
    <mergeCell ref="AB75:AB76"/>
    <mergeCell ref="X76:Y76"/>
    <mergeCell ref="X69:Y69"/>
    <mergeCell ref="R84:S84"/>
    <mergeCell ref="T84:U84"/>
    <mergeCell ref="V84:W84"/>
    <mergeCell ref="D85:Q85"/>
    <mergeCell ref="R85:S85"/>
    <mergeCell ref="T85:U85"/>
    <mergeCell ref="V88:W88"/>
    <mergeCell ref="D86:Q86"/>
    <mergeCell ref="R86:S86"/>
    <mergeCell ref="T86:U86"/>
    <mergeCell ref="V86:W86"/>
    <mergeCell ref="D87:Q87"/>
    <mergeCell ref="R87:S87"/>
    <mergeCell ref="T87:U87"/>
    <mergeCell ref="V87:W87"/>
  </mergeCells>
  <phoneticPr fontId="4" type="noConversion"/>
  <conditionalFormatting sqref="X6:AA10">
    <cfRule type="colorScale" priority="8">
      <colorScale>
        <cfvo type="num" val="1"/>
        <cfvo type="num" val="5"/>
        <cfvo type="num" val="10"/>
        <color rgb="FFFF0000"/>
        <color rgb="FFFFFF00"/>
        <color rgb="FF00B050"/>
      </colorScale>
    </cfRule>
  </conditionalFormatting>
  <conditionalFormatting sqref="D41:E41 D43:E43 D45:E45">
    <cfRule type="cellIs" dxfId="29" priority="1" operator="greaterThanOrEqual">
      <formula>1</formula>
    </cfRule>
    <cfRule type="cellIs" dxfId="28" priority="2" operator="between">
      <formula>0.9</formula>
      <formula>1</formula>
    </cfRule>
  </conditionalFormatting>
  <printOptions horizontalCentered="1" verticalCentered="1"/>
  <pageMargins left="0.25" right="0.25" top="0.75" bottom="0.75" header="0.3" footer="0.3"/>
  <pageSetup paperSize="9" scale="74" fitToHeight="0" orientation="portrait" r:id="rId1"/>
  <rowBreaks count="1" manualBreakCount="1">
    <brk id="47"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AI123"/>
  <sheetViews>
    <sheetView showGridLines="0" view="pageBreakPreview" topLeftCell="A112" zoomScaleNormal="120" zoomScaleSheetLayoutView="100" zoomScalePageLayoutView="120" workbookViewId="0">
      <selection activeCell="A123" sqref="A123:XFD150"/>
    </sheetView>
  </sheetViews>
  <sheetFormatPr defaultColWidth="3.33203125" defaultRowHeight="14.4" x14ac:dyDescent="0.3"/>
  <cols>
    <col min="4" max="4" width="4.6640625" customWidth="1"/>
    <col min="6" max="6" width="3.33203125" customWidth="1"/>
    <col min="20" max="20" width="3.33203125" customWidth="1"/>
    <col min="27" max="27" width="4.6640625" customWidth="1"/>
    <col min="28" max="28" width="40.6640625" style="75" customWidth="1"/>
    <col min="29" max="35" width="3.33203125" style="75"/>
  </cols>
  <sheetData>
    <row r="1" spans="1:27" ht="15" customHeight="1" x14ac:dyDescent="0.3">
      <c r="A1" s="238" t="str">
        <f ca="1">MID(CELL("filename",A1),FIND("]",CELL("filename",A1),1)+1,30)</f>
        <v>SC12</v>
      </c>
      <c r="B1" s="239"/>
      <c r="C1" s="239"/>
      <c r="D1" s="239"/>
      <c r="E1" s="239"/>
      <c r="F1" s="239" t="s">
        <v>12</v>
      </c>
      <c r="G1" s="239"/>
      <c r="H1" s="239"/>
      <c r="I1" s="239"/>
      <c r="J1" s="239"/>
      <c r="K1" s="239"/>
      <c r="L1" s="239"/>
      <c r="M1" s="239"/>
      <c r="N1" s="239"/>
      <c r="O1" s="239"/>
      <c r="P1" s="239"/>
      <c r="Q1" s="239"/>
      <c r="R1" s="239"/>
      <c r="S1" s="239"/>
      <c r="T1" s="239"/>
      <c r="U1" s="239"/>
      <c r="V1" s="239"/>
      <c r="W1" s="244" t="s">
        <v>253</v>
      </c>
      <c r="X1" s="244"/>
      <c r="Y1" s="226" t="str">
        <f ca="1">+CONCATENATE(A1,"_1")</f>
        <v>SC12_1</v>
      </c>
      <c r="Z1" s="226"/>
      <c r="AA1" s="227"/>
    </row>
    <row r="2" spans="1:27" ht="15" customHeight="1" x14ac:dyDescent="0.3">
      <c r="A2" s="240"/>
      <c r="B2" s="241"/>
      <c r="C2" s="241"/>
      <c r="D2" s="241"/>
      <c r="E2" s="241"/>
      <c r="F2" s="241"/>
      <c r="G2" s="241"/>
      <c r="H2" s="241"/>
      <c r="I2" s="241"/>
      <c r="J2" s="241"/>
      <c r="K2" s="241"/>
      <c r="L2" s="241"/>
      <c r="M2" s="241"/>
      <c r="N2" s="241"/>
      <c r="O2" s="241"/>
      <c r="P2" s="241"/>
      <c r="Q2" s="241"/>
      <c r="R2" s="241"/>
      <c r="S2" s="241"/>
      <c r="T2" s="241"/>
      <c r="U2" s="241"/>
      <c r="V2" s="241"/>
      <c r="W2" s="245" t="s">
        <v>254</v>
      </c>
      <c r="X2" s="245"/>
      <c r="Y2" s="247">
        <v>2</v>
      </c>
      <c r="Z2" s="247"/>
      <c r="AA2" s="248"/>
    </row>
    <row r="3" spans="1:27" ht="15" customHeight="1" thickBot="1" x14ac:dyDescent="0.35">
      <c r="A3" s="242"/>
      <c r="B3" s="243"/>
      <c r="C3" s="243"/>
      <c r="D3" s="243"/>
      <c r="E3" s="243"/>
      <c r="F3" s="243"/>
      <c r="G3" s="243"/>
      <c r="H3" s="243"/>
      <c r="I3" s="243"/>
      <c r="J3" s="243"/>
      <c r="K3" s="243"/>
      <c r="L3" s="243"/>
      <c r="M3" s="243"/>
      <c r="N3" s="243"/>
      <c r="O3" s="243"/>
      <c r="P3" s="243"/>
      <c r="Q3" s="243"/>
      <c r="R3" s="243"/>
      <c r="S3" s="243"/>
      <c r="T3" s="243"/>
      <c r="U3" s="243"/>
      <c r="V3" s="243"/>
      <c r="W3" s="246" t="s">
        <v>255</v>
      </c>
      <c r="X3" s="246"/>
      <c r="Y3" s="249">
        <v>43136</v>
      </c>
      <c r="Z3" s="249"/>
      <c r="AA3" s="250"/>
    </row>
    <row r="4" spans="1:27" ht="15.75" customHeight="1" thickTop="1" x14ac:dyDescent="0.3">
      <c r="A4" s="259"/>
      <c r="B4" s="260"/>
      <c r="C4" s="260"/>
      <c r="D4" s="260"/>
      <c r="E4" s="260"/>
      <c r="F4" s="260"/>
      <c r="G4" s="260"/>
      <c r="H4" s="260"/>
      <c r="I4" s="260"/>
      <c r="J4" s="260"/>
      <c r="K4" s="260"/>
      <c r="L4" s="260"/>
      <c r="M4" s="261"/>
      <c r="N4" s="268" t="s">
        <v>224</v>
      </c>
      <c r="O4" s="268"/>
      <c r="P4" s="268"/>
      <c r="Q4" s="269"/>
      <c r="R4" s="278" t="s">
        <v>225</v>
      </c>
      <c r="S4" s="279"/>
      <c r="T4" s="279"/>
      <c r="U4" s="279"/>
      <c r="V4" s="279"/>
      <c r="W4" s="279"/>
      <c r="X4" s="279"/>
      <c r="Y4" s="279"/>
      <c r="Z4" s="279"/>
      <c r="AA4" s="280"/>
    </row>
    <row r="5" spans="1:27" ht="15.75" customHeight="1" thickBot="1" x14ac:dyDescent="0.35">
      <c r="A5" s="262"/>
      <c r="B5" s="263"/>
      <c r="C5" s="263"/>
      <c r="D5" s="263"/>
      <c r="E5" s="263"/>
      <c r="F5" s="263"/>
      <c r="G5" s="263"/>
      <c r="H5" s="263"/>
      <c r="I5" s="263"/>
      <c r="J5" s="263"/>
      <c r="K5" s="263"/>
      <c r="L5" s="263"/>
      <c r="M5" s="264"/>
      <c r="N5" s="270"/>
      <c r="O5" s="270"/>
      <c r="P5" s="270"/>
      <c r="Q5" s="271"/>
      <c r="R5" s="281"/>
      <c r="S5" s="282"/>
      <c r="T5" s="282"/>
      <c r="U5" s="282"/>
      <c r="V5" s="282"/>
      <c r="W5" s="282"/>
      <c r="X5" s="283"/>
      <c r="Y5" s="283"/>
      <c r="Z5" s="283"/>
      <c r="AA5" s="284"/>
    </row>
    <row r="6" spans="1:27" ht="15" customHeight="1" x14ac:dyDescent="0.3">
      <c r="A6" s="262"/>
      <c r="B6" s="263"/>
      <c r="C6" s="263"/>
      <c r="D6" s="263"/>
      <c r="E6" s="263"/>
      <c r="F6" s="263"/>
      <c r="G6" s="263"/>
      <c r="H6" s="263"/>
      <c r="I6" s="263"/>
      <c r="J6" s="263"/>
      <c r="K6" s="263"/>
      <c r="L6" s="263"/>
      <c r="M6" s="264"/>
      <c r="N6" s="272" t="s">
        <v>260</v>
      </c>
      <c r="O6" s="273"/>
      <c r="P6" s="273"/>
      <c r="Q6" s="273"/>
      <c r="R6" s="226">
        <v>1997</v>
      </c>
      <c r="S6" s="227"/>
      <c r="T6" s="216" t="s">
        <v>9</v>
      </c>
      <c r="U6" s="217"/>
      <c r="V6" s="217"/>
      <c r="W6" s="218"/>
      <c r="X6" s="387" t="s">
        <v>324</v>
      </c>
      <c r="Y6" s="195"/>
      <c r="Z6" s="195"/>
      <c r="AA6" s="196"/>
    </row>
    <row r="7" spans="1:27" ht="15.75" customHeight="1" thickBot="1" x14ac:dyDescent="0.35">
      <c r="A7" s="262"/>
      <c r="B7" s="263"/>
      <c r="C7" s="263"/>
      <c r="D7" s="263"/>
      <c r="E7" s="263"/>
      <c r="F7" s="263"/>
      <c r="G7" s="263"/>
      <c r="H7" s="263"/>
      <c r="I7" s="263"/>
      <c r="J7" s="263"/>
      <c r="K7" s="263"/>
      <c r="L7" s="263"/>
      <c r="M7" s="264"/>
      <c r="N7" s="276" t="s">
        <v>261</v>
      </c>
      <c r="O7" s="277"/>
      <c r="P7" s="277"/>
      <c r="Q7" s="277"/>
      <c r="R7" s="228">
        <f>2018-R6</f>
        <v>21</v>
      </c>
      <c r="S7" s="229"/>
      <c r="T7" s="219"/>
      <c r="U7" s="220"/>
      <c r="V7" s="220"/>
      <c r="W7" s="221"/>
      <c r="X7" s="197"/>
      <c r="Y7" s="198"/>
      <c r="Z7" s="198"/>
      <c r="AA7" s="199"/>
    </row>
    <row r="8" spans="1:27" ht="15" customHeight="1" x14ac:dyDescent="0.3">
      <c r="A8" s="262"/>
      <c r="B8" s="263"/>
      <c r="C8" s="263"/>
      <c r="D8" s="263"/>
      <c r="E8" s="263"/>
      <c r="F8" s="263"/>
      <c r="G8" s="263"/>
      <c r="H8" s="263"/>
      <c r="I8" s="263"/>
      <c r="J8" s="263"/>
      <c r="K8" s="263"/>
      <c r="L8" s="263"/>
      <c r="M8" s="264"/>
      <c r="N8" s="213" t="s">
        <v>8</v>
      </c>
      <c r="O8" s="214"/>
      <c r="P8" s="214"/>
      <c r="Q8" s="214"/>
      <c r="R8" s="214"/>
      <c r="S8" s="214"/>
      <c r="T8" s="214"/>
      <c r="U8" s="214"/>
      <c r="V8" s="214"/>
      <c r="W8" s="215"/>
      <c r="X8" s="197"/>
      <c r="Y8" s="198"/>
      <c r="Z8" s="198"/>
      <c r="AA8" s="199"/>
    </row>
    <row r="9" spans="1:27" ht="15" customHeight="1" x14ac:dyDescent="0.3">
      <c r="A9" s="262"/>
      <c r="B9" s="263"/>
      <c r="C9" s="263"/>
      <c r="D9" s="263"/>
      <c r="E9" s="263"/>
      <c r="F9" s="263"/>
      <c r="G9" s="263"/>
      <c r="H9" s="263"/>
      <c r="I9" s="263"/>
      <c r="J9" s="263"/>
      <c r="K9" s="263"/>
      <c r="L9" s="263"/>
      <c r="M9" s="264"/>
      <c r="N9" s="274" t="s">
        <v>252</v>
      </c>
      <c r="O9" s="275"/>
      <c r="P9" s="275"/>
      <c r="Q9" s="275"/>
      <c r="R9" s="275"/>
      <c r="S9" s="275"/>
      <c r="T9" s="275"/>
      <c r="U9" s="275"/>
      <c r="V9" s="191">
        <v>40</v>
      </c>
      <c r="W9" s="257"/>
      <c r="X9" s="197"/>
      <c r="Y9" s="198"/>
      <c r="Z9" s="198"/>
      <c r="AA9" s="199"/>
    </row>
    <row r="10" spans="1:27" ht="15.75" customHeight="1" thickBot="1" x14ac:dyDescent="0.35">
      <c r="A10" s="262"/>
      <c r="B10" s="263"/>
      <c r="C10" s="263"/>
      <c r="D10" s="263"/>
      <c r="E10" s="263"/>
      <c r="F10" s="263"/>
      <c r="G10" s="263"/>
      <c r="H10" s="263"/>
      <c r="I10" s="263"/>
      <c r="J10" s="263"/>
      <c r="K10" s="263"/>
      <c r="L10" s="263"/>
      <c r="M10" s="264"/>
      <c r="N10" s="253" t="s">
        <v>226</v>
      </c>
      <c r="O10" s="254"/>
      <c r="P10" s="254"/>
      <c r="Q10" s="254"/>
      <c r="R10" s="254"/>
      <c r="S10" s="254"/>
      <c r="T10" s="254"/>
      <c r="U10" s="254"/>
      <c r="V10" s="255" t="s">
        <v>227</v>
      </c>
      <c r="W10" s="256"/>
      <c r="X10" s="200"/>
      <c r="Y10" s="201"/>
      <c r="Z10" s="201"/>
      <c r="AA10" s="202"/>
    </row>
    <row r="11" spans="1:27" x14ac:dyDescent="0.3">
      <c r="A11" s="262"/>
      <c r="B11" s="263"/>
      <c r="C11" s="263"/>
      <c r="D11" s="263"/>
      <c r="E11" s="263"/>
      <c r="F11" s="263"/>
      <c r="G11" s="263"/>
      <c r="H11" s="263"/>
      <c r="I11" s="263"/>
      <c r="J11" s="263"/>
      <c r="K11" s="263"/>
      <c r="L11" s="263"/>
      <c r="M11" s="264"/>
      <c r="N11" s="258" t="s">
        <v>3</v>
      </c>
      <c r="O11" s="235"/>
      <c r="P11" s="235"/>
      <c r="Q11" s="235"/>
      <c r="R11" s="235"/>
      <c r="S11" s="235"/>
      <c r="T11" s="235"/>
      <c r="U11" s="234" t="s">
        <v>228</v>
      </c>
      <c r="V11" s="235"/>
      <c r="W11" s="235"/>
      <c r="X11" s="236"/>
      <c r="Y11" s="236"/>
      <c r="Z11" s="236"/>
      <c r="AA11" s="237"/>
    </row>
    <row r="12" spans="1:27" ht="15" customHeight="1" x14ac:dyDescent="0.3">
      <c r="A12" s="262"/>
      <c r="B12" s="263"/>
      <c r="C12" s="263"/>
      <c r="D12" s="263"/>
      <c r="E12" s="263"/>
      <c r="F12" s="263"/>
      <c r="G12" s="263"/>
      <c r="H12" s="263"/>
      <c r="I12" s="263"/>
      <c r="J12" s="263"/>
      <c r="K12" s="263"/>
      <c r="L12" s="263"/>
      <c r="M12" s="264"/>
      <c r="N12" s="251" t="s">
        <v>234</v>
      </c>
      <c r="O12" s="252"/>
      <c r="P12" s="252"/>
      <c r="Q12" s="252"/>
      <c r="R12" s="44" t="s">
        <v>223</v>
      </c>
      <c r="S12" s="44" t="s">
        <v>221</v>
      </c>
      <c r="T12" s="25" t="str">
        <f>+INDEX('CLASSIF FEM'!$N$3:$N$42,MATCH(CONCATENATE(R12,"-",S12),'CLASSIF FEM'!$M$3:$M$42))</f>
        <v>A6</v>
      </c>
      <c r="U12" s="222" t="s">
        <v>237</v>
      </c>
      <c r="V12" s="222"/>
      <c r="W12" s="222"/>
      <c r="X12" s="232">
        <f>+INDEX('CLASSIF FEM'!$C$3:$C$42,MATCH(CONCATENATE(R12,"-",S12,"-",T12),'CLASSIF FEM'!$A$3:$A$42))</f>
        <v>1000000</v>
      </c>
      <c r="Y12" s="232"/>
      <c r="Z12" s="232"/>
      <c r="AA12" s="233"/>
    </row>
    <row r="13" spans="1:27" x14ac:dyDescent="0.3">
      <c r="A13" s="262"/>
      <c r="B13" s="263"/>
      <c r="C13" s="263"/>
      <c r="D13" s="263"/>
      <c r="E13" s="263"/>
      <c r="F13" s="263"/>
      <c r="G13" s="263"/>
      <c r="H13" s="263"/>
      <c r="I13" s="263"/>
      <c r="J13" s="263"/>
      <c r="K13" s="263"/>
      <c r="L13" s="263"/>
      <c r="M13" s="264"/>
      <c r="N13" s="251" t="s">
        <v>235</v>
      </c>
      <c r="O13" s="252"/>
      <c r="P13" s="252"/>
      <c r="Q13" s="252"/>
      <c r="R13" s="44" t="s">
        <v>329</v>
      </c>
      <c r="S13" s="44" t="s">
        <v>213</v>
      </c>
      <c r="T13" s="26" t="str">
        <f>+INDEX('CLASSIF FEM'!$Q$3:$Q$42,MATCH(CONCATENATE(R13,"-",S13),'CLASSIF FEM'!$P$3:$P$42))</f>
        <v>M6</v>
      </c>
      <c r="U13" s="222" t="s">
        <v>238</v>
      </c>
      <c r="V13" s="222"/>
      <c r="W13" s="222"/>
      <c r="X13" s="232">
        <f>+INDEX('CLASSIF FEM'!$I$3:$I$42,MATCH(CONCATENATE('SC12'!R13,"-",'SC12'!S13,"-",'SC12'!T13),'CLASSIF FEM'!$G$3:$G$42))</f>
        <v>12500</v>
      </c>
      <c r="Y13" s="232"/>
      <c r="Z13" s="232"/>
      <c r="AA13" s="233"/>
    </row>
    <row r="14" spans="1:27" x14ac:dyDescent="0.3">
      <c r="A14" s="262"/>
      <c r="B14" s="263"/>
      <c r="C14" s="263"/>
      <c r="D14" s="263"/>
      <c r="E14" s="263"/>
      <c r="F14" s="263"/>
      <c r="G14" s="263"/>
      <c r="H14" s="263"/>
      <c r="I14" s="263"/>
      <c r="J14" s="263"/>
      <c r="K14" s="263"/>
      <c r="L14" s="263"/>
      <c r="M14" s="264"/>
      <c r="N14" s="251" t="s">
        <v>236</v>
      </c>
      <c r="O14" s="252"/>
      <c r="P14" s="252"/>
      <c r="Q14" s="252"/>
      <c r="R14" s="44" t="s">
        <v>329</v>
      </c>
      <c r="S14" s="44" t="s">
        <v>213</v>
      </c>
      <c r="T14" s="26" t="str">
        <f>+INDEX('CLASSIF FEM'!$Q$3:$Q$42,MATCH(CONCATENATE(R14,"-",S14),'CLASSIF FEM'!$P$3:$P$42))</f>
        <v>M6</v>
      </c>
      <c r="U14" s="222" t="s">
        <v>238</v>
      </c>
      <c r="V14" s="222"/>
      <c r="W14" s="222"/>
      <c r="X14" s="232">
        <f>+INDEX('CLASSIF FEM'!$I$3:$I$42,MATCH(CONCATENATE('SC12'!R14,"-",'SC12'!S14,"-",'SC12'!T14),'CLASSIF FEM'!$G$3:$G$42))</f>
        <v>12500</v>
      </c>
      <c r="Y14" s="232"/>
      <c r="Z14" s="232"/>
      <c r="AA14" s="233"/>
    </row>
    <row r="15" spans="1:27" x14ac:dyDescent="0.3">
      <c r="A15" s="262"/>
      <c r="B15" s="263"/>
      <c r="C15" s="263"/>
      <c r="D15" s="263"/>
      <c r="E15" s="263"/>
      <c r="F15" s="263"/>
      <c r="G15" s="263"/>
      <c r="H15" s="263"/>
      <c r="I15" s="263"/>
      <c r="J15" s="263"/>
      <c r="K15" s="263"/>
      <c r="L15" s="263"/>
      <c r="M15" s="264"/>
      <c r="N15" s="1"/>
      <c r="O15" s="2"/>
      <c r="P15" s="2"/>
      <c r="Q15" s="2"/>
      <c r="R15" s="2"/>
      <c r="S15" s="2"/>
      <c r="T15" s="2"/>
      <c r="U15" s="2"/>
      <c r="V15" s="2"/>
      <c r="W15" s="2"/>
      <c r="X15" s="2"/>
      <c r="Y15" s="2"/>
      <c r="Z15" s="2"/>
      <c r="AA15" s="68"/>
    </row>
    <row r="16" spans="1:27" ht="15" customHeight="1" x14ac:dyDescent="0.3">
      <c r="A16" s="262"/>
      <c r="B16" s="263"/>
      <c r="C16" s="263"/>
      <c r="D16" s="263"/>
      <c r="E16" s="263"/>
      <c r="F16" s="263"/>
      <c r="G16" s="263"/>
      <c r="H16" s="263"/>
      <c r="I16" s="263"/>
      <c r="J16" s="263"/>
      <c r="K16" s="263"/>
      <c r="L16" s="263"/>
      <c r="M16" s="264"/>
      <c r="N16" s="1"/>
      <c r="O16" s="5" t="s">
        <v>4</v>
      </c>
      <c r="P16" s="44"/>
      <c r="Q16" s="230" t="s">
        <v>5</v>
      </c>
      <c r="R16" s="231"/>
      <c r="S16" s="231"/>
      <c r="T16" s="231"/>
      <c r="U16" s="7" t="s">
        <v>7</v>
      </c>
      <c r="V16" s="186" t="s">
        <v>10</v>
      </c>
      <c r="W16" s="186"/>
      <c r="X16" s="186"/>
      <c r="Y16" s="186"/>
      <c r="Z16" s="186"/>
      <c r="AA16" s="187"/>
    </row>
    <row r="17" spans="1:27" x14ac:dyDescent="0.3">
      <c r="A17" s="262"/>
      <c r="B17" s="263"/>
      <c r="C17" s="263"/>
      <c r="D17" s="263"/>
      <c r="E17" s="263"/>
      <c r="F17" s="263"/>
      <c r="G17" s="263"/>
      <c r="H17" s="263"/>
      <c r="I17" s="263"/>
      <c r="J17" s="263"/>
      <c r="K17" s="263"/>
      <c r="L17" s="263"/>
      <c r="M17" s="264"/>
      <c r="N17" s="1"/>
      <c r="O17" s="2"/>
      <c r="P17" s="6" t="s">
        <v>248</v>
      </c>
      <c r="Q17" s="230" t="s">
        <v>6</v>
      </c>
      <c r="R17" s="231"/>
      <c r="S17" s="231"/>
      <c r="T17" s="231"/>
      <c r="U17" s="2"/>
      <c r="V17" s="186"/>
      <c r="W17" s="186"/>
      <c r="X17" s="186"/>
      <c r="Y17" s="186"/>
      <c r="Z17" s="186"/>
      <c r="AA17" s="187"/>
    </row>
    <row r="18" spans="1:27" ht="15" thickBot="1" x14ac:dyDescent="0.35">
      <c r="A18" s="265"/>
      <c r="B18" s="266"/>
      <c r="C18" s="266"/>
      <c r="D18" s="266"/>
      <c r="E18" s="266"/>
      <c r="F18" s="266"/>
      <c r="G18" s="266"/>
      <c r="H18" s="266"/>
      <c r="I18" s="266"/>
      <c r="J18" s="266"/>
      <c r="K18" s="266"/>
      <c r="L18" s="266"/>
      <c r="M18" s="267"/>
      <c r="N18" s="3"/>
      <c r="O18" s="4"/>
      <c r="P18" s="4"/>
      <c r="Q18" s="4"/>
      <c r="R18" s="4"/>
      <c r="S18" s="4"/>
      <c r="T18" s="4"/>
      <c r="U18" s="4"/>
      <c r="V18" s="188"/>
      <c r="W18" s="188"/>
      <c r="X18" s="188"/>
      <c r="Y18" s="188"/>
      <c r="Z18" s="188"/>
      <c r="AA18" s="189"/>
    </row>
    <row r="19" spans="1:27" x14ac:dyDescent="0.3">
      <c r="A19" s="203" t="s">
        <v>232</v>
      </c>
      <c r="B19" s="204"/>
      <c r="C19" s="204"/>
      <c r="D19" s="204"/>
      <c r="E19" s="205" t="s">
        <v>262</v>
      </c>
      <c r="F19" s="205"/>
      <c r="G19" s="205"/>
      <c r="H19" s="205"/>
      <c r="I19" s="205"/>
      <c r="J19" s="205"/>
      <c r="K19" s="205"/>
      <c r="L19" s="205"/>
      <c r="M19" s="205"/>
      <c r="N19" s="205"/>
      <c r="O19" s="205"/>
      <c r="P19" s="205"/>
      <c r="Q19" s="205"/>
      <c r="R19" s="205"/>
      <c r="S19" s="205"/>
      <c r="T19" s="205"/>
      <c r="U19" s="205"/>
      <c r="V19" s="205"/>
      <c r="W19" s="205"/>
      <c r="X19" s="205"/>
      <c r="Y19" s="205"/>
      <c r="Z19" s="205"/>
      <c r="AA19" s="206"/>
    </row>
    <row r="20" spans="1:27" x14ac:dyDescent="0.3">
      <c r="A20" s="192" t="s">
        <v>11</v>
      </c>
      <c r="B20" s="193"/>
      <c r="C20" s="193"/>
      <c r="D20" s="30">
        <v>80</v>
      </c>
      <c r="E20" s="207" t="s">
        <v>324</v>
      </c>
      <c r="F20" s="208"/>
      <c r="G20" s="208"/>
      <c r="H20" s="208"/>
      <c r="I20" s="208"/>
      <c r="J20" s="208"/>
      <c r="K20" s="208"/>
      <c r="L20" s="208"/>
      <c r="M20" s="208"/>
      <c r="N20" s="208"/>
      <c r="O20" s="208"/>
      <c r="P20" s="208"/>
      <c r="Q20" s="208"/>
      <c r="R20" s="208"/>
      <c r="S20" s="208"/>
      <c r="T20" s="208"/>
      <c r="U20" s="208"/>
      <c r="V20" s="208"/>
      <c r="W20" s="208"/>
      <c r="X20" s="208"/>
      <c r="Y20" s="208"/>
      <c r="Z20" s="208"/>
      <c r="AA20" s="209"/>
    </row>
    <row r="21" spans="1:27" x14ac:dyDescent="0.3">
      <c r="A21" s="190"/>
      <c r="B21" s="191"/>
      <c r="C21" s="191"/>
      <c r="D21" s="191"/>
      <c r="E21" s="210"/>
      <c r="F21" s="211"/>
      <c r="G21" s="211"/>
      <c r="H21" s="211"/>
      <c r="I21" s="211"/>
      <c r="J21" s="211"/>
      <c r="K21" s="211"/>
      <c r="L21" s="211"/>
      <c r="M21" s="211"/>
      <c r="N21" s="211"/>
      <c r="O21" s="211"/>
      <c r="P21" s="211"/>
      <c r="Q21" s="211"/>
      <c r="R21" s="211"/>
      <c r="S21" s="211"/>
      <c r="T21" s="211"/>
      <c r="U21" s="211"/>
      <c r="V21" s="211"/>
      <c r="W21" s="211"/>
      <c r="X21" s="211"/>
      <c r="Y21" s="211"/>
      <c r="Z21" s="211"/>
      <c r="AA21" s="212"/>
    </row>
    <row r="22" spans="1:27" x14ac:dyDescent="0.3">
      <c r="A22" s="192" t="s">
        <v>14</v>
      </c>
      <c r="B22" s="193"/>
      <c r="C22" s="193"/>
      <c r="D22" s="30">
        <v>30</v>
      </c>
      <c r="E22" s="223" t="s">
        <v>615</v>
      </c>
      <c r="F22" s="224"/>
      <c r="G22" s="224"/>
      <c r="H22" s="224"/>
      <c r="I22" s="224"/>
      <c r="J22" s="224"/>
      <c r="K22" s="224"/>
      <c r="L22" s="224"/>
      <c r="M22" s="224"/>
      <c r="N22" s="224"/>
      <c r="O22" s="224"/>
      <c r="P22" s="224"/>
      <c r="Q22" s="224"/>
      <c r="R22" s="224"/>
      <c r="S22" s="224"/>
      <c r="T22" s="224"/>
      <c r="U22" s="224"/>
      <c r="V22" s="224"/>
      <c r="W22" s="224"/>
      <c r="X22" s="224"/>
      <c r="Y22" s="224"/>
      <c r="Z22" s="224"/>
      <c r="AA22" s="225"/>
    </row>
    <row r="23" spans="1:27" x14ac:dyDescent="0.3">
      <c r="A23" s="190"/>
      <c r="B23" s="191"/>
      <c r="C23" s="191"/>
      <c r="D23" s="191"/>
      <c r="E23" s="224"/>
      <c r="F23" s="224"/>
      <c r="G23" s="224"/>
      <c r="H23" s="224"/>
      <c r="I23" s="224"/>
      <c r="J23" s="224"/>
      <c r="K23" s="224"/>
      <c r="L23" s="224"/>
      <c r="M23" s="224"/>
      <c r="N23" s="224"/>
      <c r="O23" s="224"/>
      <c r="P23" s="224"/>
      <c r="Q23" s="224"/>
      <c r="R23" s="224"/>
      <c r="S23" s="224"/>
      <c r="T23" s="224"/>
      <c r="U23" s="224"/>
      <c r="V23" s="224"/>
      <c r="W23" s="224"/>
      <c r="X23" s="224"/>
      <c r="Y23" s="224"/>
      <c r="Z23" s="224"/>
      <c r="AA23" s="225"/>
    </row>
    <row r="24" spans="1:27" x14ac:dyDescent="0.3">
      <c r="A24" s="192" t="s">
        <v>15</v>
      </c>
      <c r="B24" s="193"/>
      <c r="C24" s="193"/>
      <c r="D24" s="30">
        <v>60</v>
      </c>
      <c r="E24" s="223" t="s">
        <v>616</v>
      </c>
      <c r="F24" s="224"/>
      <c r="G24" s="224"/>
      <c r="H24" s="224"/>
      <c r="I24" s="224"/>
      <c r="J24" s="224"/>
      <c r="K24" s="224"/>
      <c r="L24" s="224"/>
      <c r="M24" s="224"/>
      <c r="N24" s="224"/>
      <c r="O24" s="224"/>
      <c r="P24" s="224"/>
      <c r="Q24" s="224"/>
      <c r="R24" s="224"/>
      <c r="S24" s="224"/>
      <c r="T24" s="224"/>
      <c r="U24" s="224"/>
      <c r="V24" s="224"/>
      <c r="W24" s="224"/>
      <c r="X24" s="224"/>
      <c r="Y24" s="224"/>
      <c r="Z24" s="224"/>
      <c r="AA24" s="225"/>
    </row>
    <row r="25" spans="1:27" x14ac:dyDescent="0.3">
      <c r="A25" s="190"/>
      <c r="B25" s="191"/>
      <c r="C25" s="191"/>
      <c r="D25" s="191"/>
      <c r="E25" s="224"/>
      <c r="F25" s="224"/>
      <c r="G25" s="224"/>
      <c r="H25" s="224"/>
      <c r="I25" s="224"/>
      <c r="J25" s="224"/>
      <c r="K25" s="224"/>
      <c r="L25" s="224"/>
      <c r="M25" s="224"/>
      <c r="N25" s="224"/>
      <c r="O25" s="224"/>
      <c r="P25" s="224"/>
      <c r="Q25" s="224"/>
      <c r="R25" s="224"/>
      <c r="S25" s="224"/>
      <c r="T25" s="224"/>
      <c r="U25" s="224"/>
      <c r="V25" s="224"/>
      <c r="W25" s="224"/>
      <c r="X25" s="224"/>
      <c r="Y25" s="224"/>
      <c r="Z25" s="224"/>
      <c r="AA25" s="225"/>
    </row>
    <row r="26" spans="1:27" x14ac:dyDescent="0.3">
      <c r="A26" s="192" t="s">
        <v>229</v>
      </c>
      <c r="B26" s="193"/>
      <c r="C26" s="193"/>
      <c r="D26" s="30">
        <v>70</v>
      </c>
      <c r="E26" s="223" t="s">
        <v>614</v>
      </c>
      <c r="F26" s="224"/>
      <c r="G26" s="224"/>
      <c r="H26" s="224"/>
      <c r="I26" s="224"/>
      <c r="J26" s="224"/>
      <c r="K26" s="224"/>
      <c r="L26" s="224"/>
      <c r="M26" s="224"/>
      <c r="N26" s="224"/>
      <c r="O26" s="224"/>
      <c r="P26" s="224"/>
      <c r="Q26" s="224"/>
      <c r="R26" s="224"/>
      <c r="S26" s="224"/>
      <c r="T26" s="224"/>
      <c r="U26" s="224"/>
      <c r="V26" s="224"/>
      <c r="W26" s="224"/>
      <c r="X26" s="224"/>
      <c r="Y26" s="224"/>
      <c r="Z26" s="224"/>
      <c r="AA26" s="225"/>
    </row>
    <row r="27" spans="1:27" x14ac:dyDescent="0.3">
      <c r="A27" s="190"/>
      <c r="B27" s="191"/>
      <c r="C27" s="191"/>
      <c r="D27" s="191"/>
      <c r="E27" s="224"/>
      <c r="F27" s="224"/>
      <c r="G27" s="224"/>
      <c r="H27" s="224"/>
      <c r="I27" s="224"/>
      <c r="J27" s="224"/>
      <c r="K27" s="224"/>
      <c r="L27" s="224"/>
      <c r="M27" s="224"/>
      <c r="N27" s="224"/>
      <c r="O27" s="224"/>
      <c r="P27" s="224"/>
      <c r="Q27" s="224"/>
      <c r="R27" s="224"/>
      <c r="S27" s="224"/>
      <c r="T27" s="224"/>
      <c r="U27" s="224"/>
      <c r="V27" s="224"/>
      <c r="W27" s="224"/>
      <c r="X27" s="224"/>
      <c r="Y27" s="224"/>
      <c r="Z27" s="224"/>
      <c r="AA27" s="225"/>
    </row>
    <row r="28" spans="1:27" x14ac:dyDescent="0.3">
      <c r="A28" s="294" t="s">
        <v>230</v>
      </c>
      <c r="B28" s="295"/>
      <c r="C28" s="296"/>
      <c r="D28" s="30">
        <v>20</v>
      </c>
      <c r="E28" s="207" t="s">
        <v>617</v>
      </c>
      <c r="F28" s="344"/>
      <c r="G28" s="344"/>
      <c r="H28" s="344"/>
      <c r="I28" s="344"/>
      <c r="J28" s="344"/>
      <c r="K28" s="344"/>
      <c r="L28" s="344"/>
      <c r="M28" s="344"/>
      <c r="N28" s="344"/>
      <c r="O28" s="344"/>
      <c r="P28" s="344"/>
      <c r="Q28" s="344"/>
      <c r="R28" s="344"/>
      <c r="S28" s="344"/>
      <c r="T28" s="344"/>
      <c r="U28" s="344"/>
      <c r="V28" s="344"/>
      <c r="W28" s="344"/>
      <c r="X28" s="344"/>
      <c r="Y28" s="344"/>
      <c r="Z28" s="344"/>
      <c r="AA28" s="388"/>
    </row>
    <row r="29" spans="1:27" x14ac:dyDescent="0.3">
      <c r="A29" s="285"/>
      <c r="B29" s="286"/>
      <c r="C29" s="286"/>
      <c r="D29" s="287"/>
      <c r="E29" s="389"/>
      <c r="F29" s="390"/>
      <c r="G29" s="390"/>
      <c r="H29" s="390"/>
      <c r="I29" s="390"/>
      <c r="J29" s="390"/>
      <c r="K29" s="390"/>
      <c r="L29" s="390"/>
      <c r="M29" s="390"/>
      <c r="N29" s="390"/>
      <c r="O29" s="390"/>
      <c r="P29" s="390"/>
      <c r="Q29" s="390"/>
      <c r="R29" s="390"/>
      <c r="S29" s="390"/>
      <c r="T29" s="390"/>
      <c r="U29" s="390"/>
      <c r="V29" s="390"/>
      <c r="W29" s="390"/>
      <c r="X29" s="390"/>
      <c r="Y29" s="390"/>
      <c r="Z29" s="390"/>
      <c r="AA29" s="391"/>
    </row>
    <row r="30" spans="1:27" x14ac:dyDescent="0.3">
      <c r="A30" s="192" t="s">
        <v>231</v>
      </c>
      <c r="B30" s="193"/>
      <c r="C30" s="193"/>
      <c r="D30" s="30">
        <v>80</v>
      </c>
      <c r="E30" s="223" t="s">
        <v>324</v>
      </c>
      <c r="F30" s="224"/>
      <c r="G30" s="224"/>
      <c r="H30" s="224"/>
      <c r="I30" s="224"/>
      <c r="J30" s="224"/>
      <c r="K30" s="224"/>
      <c r="L30" s="224"/>
      <c r="M30" s="224"/>
      <c r="N30" s="224"/>
      <c r="O30" s="224"/>
      <c r="P30" s="224"/>
      <c r="Q30" s="224"/>
      <c r="R30" s="224"/>
      <c r="S30" s="224"/>
      <c r="T30" s="224"/>
      <c r="U30" s="224"/>
      <c r="V30" s="224"/>
      <c r="W30" s="224"/>
      <c r="X30" s="224"/>
      <c r="Y30" s="224"/>
      <c r="Z30" s="224"/>
      <c r="AA30" s="225"/>
    </row>
    <row r="31" spans="1:27" x14ac:dyDescent="0.3">
      <c r="A31" s="190"/>
      <c r="B31" s="191"/>
      <c r="C31" s="191"/>
      <c r="D31" s="191"/>
      <c r="E31" s="224"/>
      <c r="F31" s="224"/>
      <c r="G31" s="224"/>
      <c r="H31" s="224"/>
      <c r="I31" s="224"/>
      <c r="J31" s="224"/>
      <c r="K31" s="224"/>
      <c r="L31" s="224"/>
      <c r="M31" s="224"/>
      <c r="N31" s="224"/>
      <c r="O31" s="224"/>
      <c r="P31" s="224"/>
      <c r="Q31" s="224"/>
      <c r="R31" s="224"/>
      <c r="S31" s="224"/>
      <c r="T31" s="224"/>
      <c r="U31" s="224"/>
      <c r="V31" s="224"/>
      <c r="W31" s="224"/>
      <c r="X31" s="224"/>
      <c r="Y31" s="224"/>
      <c r="Z31" s="224"/>
      <c r="AA31" s="225"/>
    </row>
    <row r="32" spans="1:27" x14ac:dyDescent="0.3">
      <c r="A32" s="297" t="s">
        <v>243</v>
      </c>
      <c r="B32" s="298"/>
      <c r="C32" s="298"/>
      <c r="D32" s="30">
        <v>30</v>
      </c>
      <c r="E32" s="299" t="s">
        <v>618</v>
      </c>
      <c r="F32" s="300"/>
      <c r="G32" s="300"/>
      <c r="H32" s="300"/>
      <c r="I32" s="300"/>
      <c r="J32" s="300"/>
      <c r="K32" s="300"/>
      <c r="L32" s="300"/>
      <c r="M32" s="300"/>
      <c r="N32" s="300"/>
      <c r="O32" s="300"/>
      <c r="P32" s="300"/>
      <c r="Q32" s="300"/>
      <c r="R32" s="300"/>
      <c r="S32" s="300"/>
      <c r="T32" s="300"/>
      <c r="U32" s="300"/>
      <c r="V32" s="300"/>
      <c r="W32" s="300"/>
      <c r="X32" s="300"/>
      <c r="Y32" s="300"/>
      <c r="Z32" s="300"/>
      <c r="AA32" s="301"/>
    </row>
    <row r="33" spans="1:27" ht="15" thickBot="1" x14ac:dyDescent="0.35">
      <c r="A33" s="304"/>
      <c r="B33" s="168"/>
      <c r="C33" s="168"/>
      <c r="D33" s="168"/>
      <c r="E33" s="302"/>
      <c r="F33" s="302"/>
      <c r="G33" s="302"/>
      <c r="H33" s="302"/>
      <c r="I33" s="302"/>
      <c r="J33" s="302"/>
      <c r="K33" s="302"/>
      <c r="L33" s="302"/>
      <c r="M33" s="302"/>
      <c r="N33" s="302"/>
      <c r="O33" s="302"/>
      <c r="P33" s="302"/>
      <c r="Q33" s="302"/>
      <c r="R33" s="302"/>
      <c r="S33" s="302"/>
      <c r="T33" s="302"/>
      <c r="U33" s="302"/>
      <c r="V33" s="302"/>
      <c r="W33" s="302"/>
      <c r="X33" s="302"/>
      <c r="Y33" s="302"/>
      <c r="Z33" s="302"/>
      <c r="AA33" s="303"/>
    </row>
    <row r="34" spans="1:27" x14ac:dyDescent="0.3">
      <c r="A34" s="305" t="s">
        <v>16</v>
      </c>
      <c r="B34" s="306"/>
      <c r="C34" s="307"/>
      <c r="D34" s="185" t="s">
        <v>17</v>
      </c>
      <c r="E34" s="184"/>
      <c r="F34" s="184" t="s">
        <v>19</v>
      </c>
      <c r="G34" s="184"/>
      <c r="H34" s="184"/>
      <c r="I34" s="184"/>
      <c r="J34" s="184"/>
      <c r="K34" s="184"/>
      <c r="L34" s="184"/>
      <c r="M34" s="184"/>
      <c r="N34" s="32" t="s">
        <v>18</v>
      </c>
      <c r="O34" s="33"/>
      <c r="P34" s="185" t="s">
        <v>17</v>
      </c>
      <c r="Q34" s="184"/>
      <c r="R34" s="184" t="s">
        <v>19</v>
      </c>
      <c r="S34" s="184"/>
      <c r="T34" s="184"/>
      <c r="U34" s="184"/>
      <c r="V34" s="184"/>
      <c r="W34" s="184"/>
      <c r="X34" s="184"/>
      <c r="Y34" s="184"/>
      <c r="Z34" s="32" t="s">
        <v>18</v>
      </c>
      <c r="AA34" s="33"/>
    </row>
    <row r="35" spans="1:27" x14ac:dyDescent="0.3">
      <c r="A35" s="308"/>
      <c r="B35" s="309"/>
      <c r="C35" s="310"/>
      <c r="D35" s="181"/>
      <c r="E35" s="182"/>
      <c r="F35" s="182"/>
      <c r="G35" s="182"/>
      <c r="H35" s="182"/>
      <c r="I35" s="182"/>
      <c r="J35" s="182"/>
      <c r="K35" s="182"/>
      <c r="L35" s="182"/>
      <c r="M35" s="182"/>
      <c r="N35" s="165"/>
      <c r="O35" s="183"/>
      <c r="P35" s="181"/>
      <c r="Q35" s="182"/>
      <c r="R35" s="182"/>
      <c r="S35" s="182"/>
      <c r="T35" s="182"/>
      <c r="U35" s="182"/>
      <c r="V35" s="182"/>
      <c r="W35" s="182"/>
      <c r="X35" s="182"/>
      <c r="Y35" s="182"/>
      <c r="Z35" s="165"/>
      <c r="AA35" s="183"/>
    </row>
    <row r="36" spans="1:27" x14ac:dyDescent="0.3">
      <c r="A36" s="308"/>
      <c r="B36" s="309"/>
      <c r="C36" s="310"/>
      <c r="D36" s="181"/>
      <c r="E36" s="182"/>
      <c r="F36" s="182"/>
      <c r="G36" s="182"/>
      <c r="H36" s="182"/>
      <c r="I36" s="182"/>
      <c r="J36" s="182"/>
      <c r="K36" s="182"/>
      <c r="L36" s="182"/>
      <c r="M36" s="182"/>
      <c r="N36" s="165"/>
      <c r="O36" s="183"/>
      <c r="P36" s="181"/>
      <c r="Q36" s="182"/>
      <c r="R36" s="182"/>
      <c r="S36" s="182"/>
      <c r="T36" s="182"/>
      <c r="U36" s="182"/>
      <c r="V36" s="182"/>
      <c r="W36" s="182"/>
      <c r="X36" s="182"/>
      <c r="Y36" s="182"/>
      <c r="Z36" s="165"/>
      <c r="AA36" s="183"/>
    </row>
    <row r="37" spans="1:27" ht="15" thickBot="1" x14ac:dyDescent="0.35">
      <c r="A37" s="392"/>
      <c r="B37" s="393"/>
      <c r="C37" s="394"/>
      <c r="D37" s="395"/>
      <c r="E37" s="396"/>
      <c r="F37" s="397"/>
      <c r="G37" s="398"/>
      <c r="H37" s="398"/>
      <c r="I37" s="398"/>
      <c r="J37" s="398"/>
      <c r="K37" s="398"/>
      <c r="L37" s="398"/>
      <c r="M37" s="396"/>
      <c r="N37" s="397"/>
      <c r="O37" s="399"/>
      <c r="P37" s="395"/>
      <c r="Q37" s="396"/>
      <c r="R37" s="397"/>
      <c r="S37" s="398"/>
      <c r="T37" s="398"/>
      <c r="U37" s="398"/>
      <c r="V37" s="398"/>
      <c r="W37" s="398"/>
      <c r="X37" s="398"/>
      <c r="Y37" s="396"/>
      <c r="Z37" s="397"/>
      <c r="AA37" s="399"/>
    </row>
    <row r="38" spans="1:27" ht="15" thickBot="1" x14ac:dyDescent="0.35">
      <c r="A38" s="311" t="s">
        <v>233</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3"/>
    </row>
    <row r="39" spans="1:27" x14ac:dyDescent="0.3">
      <c r="A39" s="316" t="s">
        <v>216</v>
      </c>
      <c r="B39" s="317"/>
      <c r="C39" s="318"/>
      <c r="D39" s="31" t="s">
        <v>259</v>
      </c>
      <c r="E39" s="27"/>
      <c r="F39" s="28"/>
      <c r="G39" s="28"/>
      <c r="H39" s="158">
        <f>AVERAGE(CYCLES!$B$11,CYCLES!$C$11)*CYCLES!$D$11+AVERAGE(CYCLES!$B$12,CYCLES!$C$12)*CYCLES!$D$12</f>
        <v>11</v>
      </c>
      <c r="I39" s="158"/>
      <c r="J39" s="159"/>
      <c r="K39" s="323" t="s">
        <v>222</v>
      </c>
      <c r="L39" s="323"/>
      <c r="M39" s="323"/>
      <c r="N39" s="323"/>
      <c r="O39" s="323"/>
      <c r="P39" s="323"/>
      <c r="Q39" s="323"/>
      <c r="R39" s="324"/>
      <c r="S39" s="322" t="s">
        <v>13</v>
      </c>
      <c r="T39" s="323"/>
      <c r="U39" s="323"/>
      <c r="V39" s="323"/>
      <c r="W39" s="323"/>
      <c r="X39" s="323"/>
      <c r="Y39" s="323"/>
      <c r="Z39" s="323"/>
      <c r="AA39" s="324"/>
    </row>
    <row r="40" spans="1:27" x14ac:dyDescent="0.3">
      <c r="A40" s="319"/>
      <c r="B40" s="320"/>
      <c r="C40" s="321"/>
      <c r="D40" s="165" t="s">
        <v>385</v>
      </c>
      <c r="E40" s="166"/>
      <c r="F40" s="166"/>
      <c r="G40" s="167"/>
      <c r="H40" s="160">
        <v>22646</v>
      </c>
      <c r="I40" s="160"/>
      <c r="J40" s="161"/>
      <c r="K40" s="326"/>
      <c r="L40" s="326"/>
      <c r="M40" s="326"/>
      <c r="N40" s="326"/>
      <c r="O40" s="326"/>
      <c r="P40" s="326"/>
      <c r="Q40" s="326"/>
      <c r="R40" s="327"/>
      <c r="S40" s="325"/>
      <c r="T40" s="326"/>
      <c r="U40" s="326"/>
      <c r="V40" s="326"/>
      <c r="W40" s="326"/>
      <c r="X40" s="326"/>
      <c r="Y40" s="326"/>
      <c r="Z40" s="326"/>
      <c r="AA40" s="327"/>
    </row>
    <row r="41" spans="1:27" x14ac:dyDescent="0.3">
      <c r="A41" s="173" t="s">
        <v>11</v>
      </c>
      <c r="B41" s="174"/>
      <c r="C41" s="174"/>
      <c r="D41" s="328">
        <f>(CYCLES!$I$4*($H$39*$H$40))/(CYCLES!$I$9*$X$12)</f>
        <v>0.21972771695980053</v>
      </c>
      <c r="E41" s="329"/>
      <c r="F41" s="256" t="s">
        <v>386</v>
      </c>
      <c r="G41" s="330"/>
      <c r="H41" s="330"/>
      <c r="I41" s="330"/>
      <c r="J41" s="331"/>
      <c r="K41" s="177" t="s">
        <v>387</v>
      </c>
      <c r="L41" s="177"/>
      <c r="M41" s="177"/>
      <c r="N41" s="177"/>
      <c r="O41" s="177"/>
      <c r="P41" s="177"/>
      <c r="Q41" s="177"/>
      <c r="R41" s="178"/>
      <c r="S41" s="314" t="s">
        <v>619</v>
      </c>
      <c r="T41" s="177"/>
      <c r="U41" s="177"/>
      <c r="V41" s="177"/>
      <c r="W41" s="177"/>
      <c r="X41" s="177"/>
      <c r="Y41" s="177"/>
      <c r="Z41" s="177"/>
      <c r="AA41" s="178"/>
    </row>
    <row r="42" spans="1:27" x14ac:dyDescent="0.3">
      <c r="A42" s="65"/>
      <c r="B42" s="8"/>
      <c r="C42" s="8"/>
      <c r="D42" s="8"/>
      <c r="E42" s="44"/>
      <c r="F42" s="170">
        <f>(1-$D$41)*$H$40/$D$41</f>
        <v>80417.920716670953</v>
      </c>
      <c r="G42" s="171"/>
      <c r="H42" s="171"/>
      <c r="I42" s="171"/>
      <c r="J42" s="172"/>
      <c r="K42" s="177"/>
      <c r="L42" s="177"/>
      <c r="M42" s="177"/>
      <c r="N42" s="177"/>
      <c r="O42" s="177"/>
      <c r="P42" s="177"/>
      <c r="Q42" s="177"/>
      <c r="R42" s="178"/>
      <c r="S42" s="314"/>
      <c r="T42" s="177"/>
      <c r="U42" s="177"/>
      <c r="V42" s="177"/>
      <c r="W42" s="177"/>
      <c r="X42" s="177"/>
      <c r="Y42" s="177"/>
      <c r="Z42" s="177"/>
      <c r="AA42" s="178"/>
    </row>
    <row r="43" spans="1:27" x14ac:dyDescent="0.3">
      <c r="A43" s="173" t="s">
        <v>14</v>
      </c>
      <c r="B43" s="174"/>
      <c r="C43" s="174"/>
      <c r="D43" s="328">
        <f>(CYCLES!$I$5*$H$40*0.7)/(CYCLES!$I$10*$X$13)</f>
        <v>0.69324824261770812</v>
      </c>
      <c r="E43" s="329"/>
      <c r="F43" s="256" t="s">
        <v>386</v>
      </c>
      <c r="G43" s="330"/>
      <c r="H43" s="330"/>
      <c r="I43" s="330"/>
      <c r="J43" s="331"/>
      <c r="K43" s="177"/>
      <c r="L43" s="177"/>
      <c r="M43" s="177"/>
      <c r="N43" s="177"/>
      <c r="O43" s="177"/>
      <c r="P43" s="177"/>
      <c r="Q43" s="177"/>
      <c r="R43" s="178"/>
      <c r="S43" s="314"/>
      <c r="T43" s="177"/>
      <c r="U43" s="177"/>
      <c r="V43" s="177"/>
      <c r="W43" s="177"/>
      <c r="X43" s="177"/>
      <c r="Y43" s="177"/>
      <c r="Z43" s="177"/>
      <c r="AA43" s="178"/>
    </row>
    <row r="44" spans="1:27" x14ac:dyDescent="0.3">
      <c r="A44" s="65"/>
      <c r="B44" s="8"/>
      <c r="C44" s="8"/>
      <c r="D44" s="8"/>
      <c r="E44" s="24"/>
      <c r="F44" s="170">
        <f>(1-$D$43)*$H$40/$D$43</f>
        <v>10020.509062451589</v>
      </c>
      <c r="G44" s="171"/>
      <c r="H44" s="171"/>
      <c r="I44" s="171"/>
      <c r="J44" s="172"/>
      <c r="K44" s="177"/>
      <c r="L44" s="177"/>
      <c r="M44" s="177"/>
      <c r="N44" s="177"/>
      <c r="O44" s="177"/>
      <c r="P44" s="177"/>
      <c r="Q44" s="177"/>
      <c r="R44" s="178"/>
      <c r="S44" s="314"/>
      <c r="T44" s="177"/>
      <c r="U44" s="177"/>
      <c r="V44" s="177"/>
      <c r="W44" s="177"/>
      <c r="X44" s="177"/>
      <c r="Y44" s="177"/>
      <c r="Z44" s="177"/>
      <c r="AA44" s="178"/>
    </row>
    <row r="45" spans="1:27" x14ac:dyDescent="0.3">
      <c r="A45" s="173" t="s">
        <v>15</v>
      </c>
      <c r="B45" s="174"/>
      <c r="C45" s="174"/>
      <c r="D45" s="328">
        <f>(CYCLES!$I$6*$H$40*0.9)/(CYCLES!$I$11*$X$14)</f>
        <v>0.7586602743970926</v>
      </c>
      <c r="E45" s="329"/>
      <c r="F45" s="256" t="s">
        <v>386</v>
      </c>
      <c r="G45" s="330"/>
      <c r="H45" s="330"/>
      <c r="I45" s="330"/>
      <c r="J45" s="331"/>
      <c r="K45" s="177"/>
      <c r="L45" s="177"/>
      <c r="M45" s="177"/>
      <c r="N45" s="177"/>
      <c r="O45" s="177"/>
      <c r="P45" s="177"/>
      <c r="Q45" s="177"/>
      <c r="R45" s="178"/>
      <c r="S45" s="314"/>
      <c r="T45" s="177"/>
      <c r="U45" s="177"/>
      <c r="V45" s="177"/>
      <c r="W45" s="177"/>
      <c r="X45" s="177"/>
      <c r="Y45" s="177"/>
      <c r="Z45" s="177"/>
      <c r="AA45" s="178"/>
    </row>
    <row r="46" spans="1:27" ht="15" thickBot="1" x14ac:dyDescent="0.35">
      <c r="A46" s="67"/>
      <c r="B46" s="63"/>
      <c r="C46" s="63"/>
      <c r="D46" s="63"/>
      <c r="E46" s="64"/>
      <c r="F46" s="382">
        <f>(1-$D$45)*$H$40/$D$45</f>
        <v>7203.9878855483485</v>
      </c>
      <c r="G46" s="383"/>
      <c r="H46" s="383"/>
      <c r="I46" s="383"/>
      <c r="J46" s="384"/>
      <c r="K46" s="177"/>
      <c r="L46" s="177"/>
      <c r="M46" s="177"/>
      <c r="N46" s="177"/>
      <c r="O46" s="177"/>
      <c r="P46" s="177"/>
      <c r="Q46" s="177"/>
      <c r="R46" s="178"/>
      <c r="S46" s="314"/>
      <c r="T46" s="177"/>
      <c r="U46" s="177"/>
      <c r="V46" s="177"/>
      <c r="W46" s="177"/>
      <c r="X46" s="177"/>
      <c r="Y46" s="177"/>
      <c r="Z46" s="177"/>
      <c r="AA46" s="178"/>
    </row>
    <row r="47" spans="1:27" ht="15" thickBot="1" x14ac:dyDescent="0.35">
      <c r="A47" s="70" t="s">
        <v>214</v>
      </c>
      <c r="B47" s="385" t="s">
        <v>384</v>
      </c>
      <c r="C47" s="385"/>
      <c r="D47" s="385"/>
      <c r="E47" s="385"/>
      <c r="F47" s="385"/>
      <c r="G47" s="385"/>
      <c r="H47" s="385"/>
      <c r="I47" s="385"/>
      <c r="J47" s="386"/>
      <c r="K47" s="179"/>
      <c r="L47" s="179"/>
      <c r="M47" s="179"/>
      <c r="N47" s="179"/>
      <c r="O47" s="179"/>
      <c r="P47" s="179"/>
      <c r="Q47" s="179"/>
      <c r="R47" s="180"/>
      <c r="S47" s="315"/>
      <c r="T47" s="179"/>
      <c r="U47" s="179"/>
      <c r="V47" s="179"/>
      <c r="W47" s="179"/>
      <c r="X47" s="179"/>
      <c r="Y47" s="179"/>
      <c r="Z47" s="179"/>
      <c r="AA47" s="180"/>
    </row>
    <row r="48" spans="1:27" ht="15.75" customHeight="1" x14ac:dyDescent="0.3">
      <c r="A48" s="238" t="str">
        <f ca="1">MID(CELL("filename",A1),FIND("]",CELL("filename",A1),1)+1,30)</f>
        <v>SC12</v>
      </c>
      <c r="B48" s="239"/>
      <c r="C48" s="239"/>
      <c r="D48" s="239"/>
      <c r="E48" s="239"/>
      <c r="F48" s="239" t="s">
        <v>415</v>
      </c>
      <c r="G48" s="239"/>
      <c r="H48" s="239"/>
      <c r="I48" s="239"/>
      <c r="J48" s="239"/>
      <c r="K48" s="239"/>
      <c r="L48" s="239"/>
      <c r="M48" s="239"/>
      <c r="N48" s="239"/>
      <c r="O48" s="239"/>
      <c r="P48" s="239"/>
      <c r="Q48" s="239"/>
      <c r="R48" s="239"/>
      <c r="S48" s="239"/>
      <c r="T48" s="239"/>
      <c r="U48" s="239"/>
      <c r="V48" s="239"/>
      <c r="W48" s="244" t="s">
        <v>253</v>
      </c>
      <c r="X48" s="244"/>
      <c r="Y48" s="226" t="str">
        <f ca="1">+CONCATENATE(A48,"_2")</f>
        <v>SC12_2</v>
      </c>
      <c r="Z48" s="226"/>
      <c r="AA48" s="227"/>
    </row>
    <row r="49" spans="1:35" ht="15" customHeight="1" x14ac:dyDescent="0.3">
      <c r="A49" s="240"/>
      <c r="B49" s="241"/>
      <c r="C49" s="241"/>
      <c r="D49" s="241"/>
      <c r="E49" s="241"/>
      <c r="F49" s="241"/>
      <c r="G49" s="241"/>
      <c r="H49" s="241"/>
      <c r="I49" s="241"/>
      <c r="J49" s="241"/>
      <c r="K49" s="241"/>
      <c r="L49" s="241"/>
      <c r="M49" s="241"/>
      <c r="N49" s="241"/>
      <c r="O49" s="241"/>
      <c r="P49" s="241"/>
      <c r="Q49" s="241"/>
      <c r="R49" s="241"/>
      <c r="S49" s="241"/>
      <c r="T49" s="241"/>
      <c r="U49" s="241"/>
      <c r="V49" s="241"/>
      <c r="W49" s="245" t="s">
        <v>254</v>
      </c>
      <c r="X49" s="245"/>
      <c r="Y49" s="247">
        <v>2</v>
      </c>
      <c r="Z49" s="247"/>
      <c r="AA49" s="248"/>
    </row>
    <row r="50" spans="1:35" ht="15.75" customHeight="1" thickBot="1" x14ac:dyDescent="0.35">
      <c r="A50" s="242"/>
      <c r="B50" s="243"/>
      <c r="C50" s="243"/>
      <c r="D50" s="243"/>
      <c r="E50" s="243"/>
      <c r="F50" s="243"/>
      <c r="G50" s="243"/>
      <c r="H50" s="243"/>
      <c r="I50" s="243"/>
      <c r="J50" s="243"/>
      <c r="K50" s="243"/>
      <c r="L50" s="243"/>
      <c r="M50" s="243"/>
      <c r="N50" s="243"/>
      <c r="O50" s="243"/>
      <c r="P50" s="243"/>
      <c r="Q50" s="243"/>
      <c r="R50" s="243"/>
      <c r="S50" s="243"/>
      <c r="T50" s="243"/>
      <c r="U50" s="243"/>
      <c r="V50" s="243"/>
      <c r="W50" s="246" t="s">
        <v>255</v>
      </c>
      <c r="X50" s="246"/>
      <c r="Y50" s="249">
        <v>43136</v>
      </c>
      <c r="Z50" s="249"/>
      <c r="AA50" s="250"/>
    </row>
    <row r="51" spans="1:35" s="72" customFormat="1" ht="19.95" customHeight="1" thickTop="1" x14ac:dyDescent="0.3">
      <c r="A51" s="175" t="s">
        <v>623</v>
      </c>
      <c r="B51" s="176"/>
      <c r="C51" s="176"/>
      <c r="D51" s="176"/>
      <c r="E51" s="176"/>
      <c r="F51" s="176"/>
      <c r="G51" s="176"/>
      <c r="H51" s="176"/>
      <c r="I51" s="176"/>
      <c r="J51" s="176"/>
      <c r="K51" s="176"/>
      <c r="L51" s="176"/>
      <c r="M51" s="176"/>
      <c r="N51" s="176"/>
      <c r="O51" s="176"/>
      <c r="P51" s="176"/>
      <c r="Q51" s="176"/>
      <c r="R51" s="162" t="s">
        <v>533</v>
      </c>
      <c r="S51" s="163"/>
      <c r="T51" s="162" t="s">
        <v>514</v>
      </c>
      <c r="U51" s="163"/>
      <c r="V51" s="162" t="s">
        <v>425</v>
      </c>
      <c r="W51" s="164"/>
      <c r="X51" s="162" t="s">
        <v>622</v>
      </c>
      <c r="Y51" s="163"/>
      <c r="Z51" s="359" t="s">
        <v>534</v>
      </c>
      <c r="AA51" s="360"/>
      <c r="AB51" s="82" t="s">
        <v>544</v>
      </c>
      <c r="AC51" s="75"/>
      <c r="AD51" s="75"/>
      <c r="AE51" s="75"/>
      <c r="AF51" s="75"/>
      <c r="AG51" s="75"/>
      <c r="AH51" s="75"/>
      <c r="AI51" s="75"/>
    </row>
    <row r="52" spans="1:35" s="72" customFormat="1" ht="19.95" customHeight="1" x14ac:dyDescent="0.3">
      <c r="A52" s="121" t="s">
        <v>486</v>
      </c>
      <c r="B52" s="122"/>
      <c r="C52" s="123"/>
      <c r="D52" s="127" t="s">
        <v>434</v>
      </c>
      <c r="E52" s="128"/>
      <c r="F52" s="128"/>
      <c r="G52" s="128"/>
      <c r="H52" s="128"/>
      <c r="I52" s="128"/>
      <c r="J52" s="128"/>
      <c r="K52" s="128"/>
      <c r="L52" s="128"/>
      <c r="M52" s="128"/>
      <c r="N52" s="128"/>
      <c r="O52" s="128"/>
      <c r="P52" s="128"/>
      <c r="Q52" s="129"/>
      <c r="R52" s="112" t="s">
        <v>515</v>
      </c>
      <c r="S52" s="113"/>
      <c r="T52" s="112">
        <v>2</v>
      </c>
      <c r="U52" s="113"/>
      <c r="V52" s="112"/>
      <c r="W52" s="113"/>
      <c r="X52" s="112"/>
      <c r="Y52" s="113"/>
      <c r="Z52" s="130" t="s">
        <v>489</v>
      </c>
      <c r="AA52" s="131"/>
      <c r="AB52" s="400"/>
      <c r="AC52" s="75"/>
      <c r="AD52" s="75"/>
      <c r="AE52" s="75"/>
      <c r="AF52" s="75"/>
      <c r="AG52" s="75"/>
      <c r="AH52" s="75"/>
      <c r="AI52" s="75"/>
    </row>
    <row r="53" spans="1:35" s="72" customFormat="1" ht="19.95" customHeight="1" x14ac:dyDescent="0.3">
      <c r="A53" s="124"/>
      <c r="B53" s="125"/>
      <c r="C53" s="126"/>
      <c r="D53" s="114" t="s">
        <v>487</v>
      </c>
      <c r="E53" s="115"/>
      <c r="F53" s="115"/>
      <c r="G53" s="115"/>
      <c r="H53" s="115"/>
      <c r="I53" s="115"/>
      <c r="J53" s="115"/>
      <c r="K53" s="115"/>
      <c r="L53" s="115"/>
      <c r="M53" s="115"/>
      <c r="N53" s="115"/>
      <c r="O53" s="115"/>
      <c r="P53" s="115"/>
      <c r="Q53" s="116"/>
      <c r="R53" s="117" t="s">
        <v>515</v>
      </c>
      <c r="S53" s="118"/>
      <c r="T53" s="119">
        <v>2</v>
      </c>
      <c r="U53" s="120"/>
      <c r="V53" s="117"/>
      <c r="W53" s="118"/>
      <c r="X53" s="137"/>
      <c r="Y53" s="138"/>
      <c r="Z53" s="361"/>
      <c r="AA53" s="356"/>
      <c r="AB53" s="400"/>
      <c r="AC53" s="75"/>
      <c r="AD53" s="75"/>
      <c r="AE53" s="75"/>
      <c r="AF53" s="75"/>
      <c r="AG53" s="75"/>
      <c r="AH53" s="75"/>
      <c r="AI53" s="75"/>
    </row>
    <row r="54" spans="1:35" s="72" customFormat="1" ht="19.95" customHeight="1" x14ac:dyDescent="0.3">
      <c r="A54" s="144"/>
      <c r="B54" s="145"/>
      <c r="C54" s="146"/>
      <c r="D54" s="149" t="s">
        <v>488</v>
      </c>
      <c r="E54" s="150"/>
      <c r="F54" s="150"/>
      <c r="G54" s="150"/>
      <c r="H54" s="150"/>
      <c r="I54" s="150"/>
      <c r="J54" s="150"/>
      <c r="K54" s="150"/>
      <c r="L54" s="150"/>
      <c r="M54" s="150"/>
      <c r="N54" s="150"/>
      <c r="O54" s="150"/>
      <c r="P54" s="150"/>
      <c r="Q54" s="151"/>
      <c r="R54" s="156" t="s">
        <v>515</v>
      </c>
      <c r="S54" s="157"/>
      <c r="T54" s="135">
        <v>2</v>
      </c>
      <c r="U54" s="136"/>
      <c r="V54" s="147"/>
      <c r="W54" s="148"/>
      <c r="X54" s="147"/>
      <c r="Y54" s="148"/>
      <c r="Z54" s="132"/>
      <c r="AA54" s="133"/>
      <c r="AB54" s="400"/>
      <c r="AC54" s="75"/>
      <c r="AD54" s="75"/>
      <c r="AE54" s="75"/>
      <c r="AF54" s="75"/>
      <c r="AG54" s="75"/>
      <c r="AH54" s="75"/>
      <c r="AI54" s="75"/>
    </row>
    <row r="55" spans="1:35" s="72" customFormat="1" ht="19.95" customHeight="1" x14ac:dyDescent="0.3">
      <c r="A55" s="121" t="s">
        <v>416</v>
      </c>
      <c r="B55" s="122"/>
      <c r="C55" s="123"/>
      <c r="D55" s="127" t="s">
        <v>434</v>
      </c>
      <c r="E55" s="128"/>
      <c r="F55" s="128"/>
      <c r="G55" s="128"/>
      <c r="H55" s="128"/>
      <c r="I55" s="128"/>
      <c r="J55" s="128"/>
      <c r="K55" s="128"/>
      <c r="L55" s="128"/>
      <c r="M55" s="128"/>
      <c r="N55" s="128"/>
      <c r="O55" s="128"/>
      <c r="P55" s="128"/>
      <c r="Q55" s="129"/>
      <c r="R55" s="112" t="s">
        <v>515</v>
      </c>
      <c r="S55" s="113"/>
      <c r="T55" s="112">
        <v>2</v>
      </c>
      <c r="U55" s="113"/>
      <c r="V55" s="112"/>
      <c r="W55" s="113"/>
      <c r="X55" s="112"/>
      <c r="Y55" s="113"/>
      <c r="Z55" s="130" t="s">
        <v>450</v>
      </c>
      <c r="AA55" s="131"/>
      <c r="AB55" s="400"/>
      <c r="AC55" s="75"/>
      <c r="AD55" s="75"/>
      <c r="AE55" s="75"/>
      <c r="AF55" s="75"/>
      <c r="AG55" s="75"/>
      <c r="AH55" s="75"/>
      <c r="AI55" s="75"/>
    </row>
    <row r="56" spans="1:35" s="72" customFormat="1" ht="19.95" customHeight="1" x14ac:dyDescent="0.3">
      <c r="A56" s="124"/>
      <c r="B56" s="125"/>
      <c r="C56" s="126"/>
      <c r="D56" s="114" t="s">
        <v>435</v>
      </c>
      <c r="E56" s="115"/>
      <c r="F56" s="115"/>
      <c r="G56" s="115"/>
      <c r="H56" s="115"/>
      <c r="I56" s="115"/>
      <c r="J56" s="115"/>
      <c r="K56" s="115"/>
      <c r="L56" s="115"/>
      <c r="M56" s="115"/>
      <c r="N56" s="115"/>
      <c r="O56" s="115"/>
      <c r="P56" s="115"/>
      <c r="Q56" s="116"/>
      <c r="R56" s="117" t="s">
        <v>515</v>
      </c>
      <c r="S56" s="118"/>
      <c r="T56" s="119" t="s">
        <v>536</v>
      </c>
      <c r="U56" s="120"/>
      <c r="V56" s="117"/>
      <c r="W56" s="118"/>
      <c r="X56" s="137"/>
      <c r="Y56" s="138"/>
      <c r="Z56" s="361"/>
      <c r="AA56" s="356"/>
      <c r="AB56" s="400"/>
      <c r="AC56" s="75"/>
      <c r="AD56" s="75"/>
      <c r="AE56" s="75"/>
      <c r="AF56" s="75"/>
      <c r="AG56" s="75"/>
      <c r="AH56" s="75"/>
      <c r="AI56" s="75"/>
    </row>
    <row r="57" spans="1:35" s="72" customFormat="1" ht="19.95" customHeight="1" x14ac:dyDescent="0.3">
      <c r="A57" s="124"/>
      <c r="B57" s="125"/>
      <c r="C57" s="126"/>
      <c r="D57" s="114" t="s">
        <v>485</v>
      </c>
      <c r="E57" s="115"/>
      <c r="F57" s="115"/>
      <c r="G57" s="115"/>
      <c r="H57" s="115"/>
      <c r="I57" s="115"/>
      <c r="J57" s="115"/>
      <c r="K57" s="115"/>
      <c r="L57" s="115"/>
      <c r="M57" s="115"/>
      <c r="N57" s="115"/>
      <c r="O57" s="115"/>
      <c r="P57" s="115"/>
      <c r="Q57" s="116"/>
      <c r="R57" s="117" t="s">
        <v>526</v>
      </c>
      <c r="S57" s="118"/>
      <c r="T57" s="119">
        <v>1</v>
      </c>
      <c r="U57" s="120"/>
      <c r="V57" s="117"/>
      <c r="W57" s="118"/>
      <c r="X57" s="117"/>
      <c r="Y57" s="118"/>
      <c r="Z57" s="361"/>
      <c r="AA57" s="356"/>
      <c r="AB57" s="400"/>
      <c r="AC57" s="75"/>
      <c r="AD57" s="75"/>
      <c r="AE57" s="75"/>
      <c r="AF57" s="75"/>
      <c r="AG57" s="75"/>
      <c r="AH57" s="75"/>
      <c r="AI57" s="75"/>
    </row>
    <row r="58" spans="1:35" s="72" customFormat="1" ht="19.95" customHeight="1" x14ac:dyDescent="0.3">
      <c r="A58" s="124"/>
      <c r="B58" s="125"/>
      <c r="C58" s="126"/>
      <c r="D58" s="114" t="s">
        <v>513</v>
      </c>
      <c r="E58" s="115"/>
      <c r="F58" s="115"/>
      <c r="G58" s="115"/>
      <c r="H58" s="115"/>
      <c r="I58" s="115"/>
      <c r="J58" s="115"/>
      <c r="K58" s="115"/>
      <c r="L58" s="115"/>
      <c r="M58" s="115"/>
      <c r="N58" s="115"/>
      <c r="O58" s="115"/>
      <c r="P58" s="115"/>
      <c r="Q58" s="116"/>
      <c r="R58" s="117" t="s">
        <v>515</v>
      </c>
      <c r="S58" s="118"/>
      <c r="T58" s="119">
        <v>0</v>
      </c>
      <c r="U58" s="120"/>
      <c r="V58" s="117"/>
      <c r="W58" s="118"/>
      <c r="X58" s="117"/>
      <c r="Y58" s="118"/>
      <c r="Z58" s="361"/>
      <c r="AA58" s="356"/>
      <c r="AB58" s="400"/>
      <c r="AC58" s="75"/>
      <c r="AD58" s="75"/>
      <c r="AE58" s="75"/>
      <c r="AF58" s="75"/>
      <c r="AG58" s="75"/>
      <c r="AH58" s="75"/>
      <c r="AI58" s="75"/>
    </row>
    <row r="59" spans="1:35" s="72" customFormat="1" ht="19.95" customHeight="1" x14ac:dyDescent="0.3">
      <c r="A59" s="144"/>
      <c r="B59" s="145"/>
      <c r="C59" s="146"/>
      <c r="D59" s="149" t="s">
        <v>419</v>
      </c>
      <c r="E59" s="150"/>
      <c r="F59" s="150"/>
      <c r="G59" s="150"/>
      <c r="H59" s="150"/>
      <c r="I59" s="150"/>
      <c r="J59" s="150"/>
      <c r="K59" s="150"/>
      <c r="L59" s="150"/>
      <c r="M59" s="150"/>
      <c r="N59" s="150"/>
      <c r="O59" s="150"/>
      <c r="P59" s="150"/>
      <c r="Q59" s="151"/>
      <c r="R59" s="156" t="s">
        <v>515</v>
      </c>
      <c r="S59" s="157"/>
      <c r="T59" s="135">
        <v>2</v>
      </c>
      <c r="U59" s="136"/>
      <c r="V59" s="147"/>
      <c r="W59" s="148"/>
      <c r="X59" s="147"/>
      <c r="Y59" s="148"/>
      <c r="Z59" s="132"/>
      <c r="AA59" s="133"/>
      <c r="AB59" s="400"/>
      <c r="AC59" s="75"/>
      <c r="AD59" s="75"/>
      <c r="AE59" s="75"/>
      <c r="AF59" s="75"/>
      <c r="AG59" s="75"/>
      <c r="AH59" s="75"/>
      <c r="AI59" s="75"/>
    </row>
    <row r="60" spans="1:35" s="72" customFormat="1" ht="19.95" customHeight="1" x14ac:dyDescent="0.3">
      <c r="A60" s="121" t="s">
        <v>579</v>
      </c>
      <c r="B60" s="122"/>
      <c r="C60" s="123"/>
      <c r="D60" s="127" t="s">
        <v>434</v>
      </c>
      <c r="E60" s="128"/>
      <c r="F60" s="128"/>
      <c r="G60" s="128"/>
      <c r="H60" s="128"/>
      <c r="I60" s="128"/>
      <c r="J60" s="128"/>
      <c r="K60" s="128"/>
      <c r="L60" s="128"/>
      <c r="M60" s="128"/>
      <c r="N60" s="128"/>
      <c r="O60" s="128"/>
      <c r="P60" s="128"/>
      <c r="Q60" s="129"/>
      <c r="R60" s="112" t="s">
        <v>515</v>
      </c>
      <c r="S60" s="113"/>
      <c r="T60" s="112">
        <v>1</v>
      </c>
      <c r="U60" s="113"/>
      <c r="V60" s="112"/>
      <c r="W60" s="113"/>
      <c r="X60" s="112"/>
      <c r="Y60" s="113"/>
      <c r="Z60" s="130" t="s">
        <v>580</v>
      </c>
      <c r="AA60" s="131"/>
      <c r="AB60" s="134" t="s">
        <v>581</v>
      </c>
      <c r="AC60" s="75"/>
      <c r="AD60" s="75"/>
      <c r="AE60" s="75"/>
      <c r="AF60" s="75"/>
      <c r="AG60" s="75"/>
      <c r="AH60" s="75"/>
      <c r="AI60" s="75"/>
    </row>
    <row r="61" spans="1:35" s="72" customFormat="1" ht="19.95" customHeight="1" x14ac:dyDescent="0.3">
      <c r="A61" s="124"/>
      <c r="B61" s="125"/>
      <c r="C61" s="126"/>
      <c r="D61" s="114" t="s">
        <v>439</v>
      </c>
      <c r="E61" s="115"/>
      <c r="F61" s="115"/>
      <c r="G61" s="115"/>
      <c r="H61" s="115"/>
      <c r="I61" s="115"/>
      <c r="J61" s="115"/>
      <c r="K61" s="115"/>
      <c r="L61" s="115"/>
      <c r="M61" s="115"/>
      <c r="N61" s="115"/>
      <c r="O61" s="115"/>
      <c r="P61" s="115"/>
      <c r="Q61" s="116"/>
      <c r="R61" s="117" t="s">
        <v>515</v>
      </c>
      <c r="S61" s="118"/>
      <c r="T61" s="135">
        <v>1</v>
      </c>
      <c r="U61" s="136"/>
      <c r="V61" s="117"/>
      <c r="W61" s="118"/>
      <c r="X61" s="137"/>
      <c r="Y61" s="138"/>
      <c r="Z61" s="132"/>
      <c r="AA61" s="133"/>
      <c r="AB61" s="134"/>
      <c r="AC61" s="75"/>
      <c r="AD61" s="75"/>
      <c r="AE61" s="75"/>
      <c r="AF61" s="75"/>
      <c r="AG61" s="75"/>
      <c r="AH61" s="75"/>
      <c r="AI61" s="75"/>
    </row>
    <row r="62" spans="1:35" s="72" customFormat="1" ht="19.95" customHeight="1" x14ac:dyDescent="0.3">
      <c r="A62" s="121" t="s">
        <v>417</v>
      </c>
      <c r="B62" s="122"/>
      <c r="C62" s="123"/>
      <c r="D62" s="127" t="s">
        <v>434</v>
      </c>
      <c r="E62" s="128"/>
      <c r="F62" s="128"/>
      <c r="G62" s="128"/>
      <c r="H62" s="128"/>
      <c r="I62" s="128"/>
      <c r="J62" s="128"/>
      <c r="K62" s="128"/>
      <c r="L62" s="128"/>
      <c r="M62" s="128"/>
      <c r="N62" s="128"/>
      <c r="O62" s="128"/>
      <c r="P62" s="128"/>
      <c r="Q62" s="129"/>
      <c r="R62" s="112" t="s">
        <v>515</v>
      </c>
      <c r="S62" s="113"/>
      <c r="T62" s="112">
        <v>2</v>
      </c>
      <c r="U62" s="113"/>
      <c r="V62" s="112"/>
      <c r="W62" s="113"/>
      <c r="X62" s="112"/>
      <c r="Y62" s="113"/>
      <c r="Z62" s="130" t="s">
        <v>451</v>
      </c>
      <c r="AA62" s="131"/>
      <c r="AB62" s="400"/>
      <c r="AC62" s="75"/>
      <c r="AD62" s="75"/>
      <c r="AE62" s="75"/>
      <c r="AF62" s="75"/>
      <c r="AG62" s="75"/>
      <c r="AH62" s="75"/>
      <c r="AI62" s="75"/>
    </row>
    <row r="63" spans="1:35" s="72" customFormat="1" ht="19.95" customHeight="1" x14ac:dyDescent="0.3">
      <c r="A63" s="124"/>
      <c r="B63" s="125"/>
      <c r="C63" s="126"/>
      <c r="D63" s="114" t="s">
        <v>439</v>
      </c>
      <c r="E63" s="115"/>
      <c r="F63" s="115"/>
      <c r="G63" s="115"/>
      <c r="H63" s="115"/>
      <c r="I63" s="115"/>
      <c r="J63" s="115"/>
      <c r="K63" s="115"/>
      <c r="L63" s="115"/>
      <c r="M63" s="115"/>
      <c r="N63" s="115"/>
      <c r="O63" s="115"/>
      <c r="P63" s="115"/>
      <c r="Q63" s="116"/>
      <c r="R63" s="117" t="s">
        <v>515</v>
      </c>
      <c r="S63" s="118"/>
      <c r="T63" s="119" t="s">
        <v>536</v>
      </c>
      <c r="U63" s="120"/>
      <c r="V63" s="117"/>
      <c r="W63" s="118"/>
      <c r="X63" s="137"/>
      <c r="Y63" s="138"/>
      <c r="Z63" s="361"/>
      <c r="AA63" s="356"/>
      <c r="AB63" s="400"/>
      <c r="AC63" s="75"/>
      <c r="AD63" s="75"/>
      <c r="AE63" s="75"/>
      <c r="AF63" s="75"/>
      <c r="AG63" s="75"/>
      <c r="AH63" s="75"/>
      <c r="AI63" s="75"/>
    </row>
    <row r="64" spans="1:35" s="72" customFormat="1" ht="19.95" customHeight="1" x14ac:dyDescent="0.3">
      <c r="A64" s="124"/>
      <c r="B64" s="125"/>
      <c r="C64" s="126"/>
      <c r="D64" s="114" t="s">
        <v>513</v>
      </c>
      <c r="E64" s="115"/>
      <c r="F64" s="115"/>
      <c r="G64" s="115"/>
      <c r="H64" s="115"/>
      <c r="I64" s="115"/>
      <c r="J64" s="115"/>
      <c r="K64" s="115"/>
      <c r="L64" s="115"/>
      <c r="M64" s="115"/>
      <c r="N64" s="115"/>
      <c r="O64" s="115"/>
      <c r="P64" s="115"/>
      <c r="Q64" s="116"/>
      <c r="R64" s="117" t="s">
        <v>515</v>
      </c>
      <c r="S64" s="118"/>
      <c r="T64" s="119">
        <v>0</v>
      </c>
      <c r="U64" s="120"/>
      <c r="V64" s="117"/>
      <c r="W64" s="118"/>
      <c r="X64" s="117"/>
      <c r="Y64" s="118"/>
      <c r="Z64" s="361"/>
      <c r="AA64" s="356"/>
      <c r="AB64" s="400"/>
      <c r="AC64" s="75"/>
      <c r="AD64" s="75"/>
      <c r="AE64" s="75"/>
      <c r="AF64" s="75"/>
      <c r="AG64" s="75"/>
      <c r="AH64" s="75"/>
      <c r="AI64" s="75"/>
    </row>
    <row r="65" spans="1:35" s="72" customFormat="1" ht="19.95" customHeight="1" x14ac:dyDescent="0.3">
      <c r="A65" s="144"/>
      <c r="B65" s="145"/>
      <c r="C65" s="146"/>
      <c r="D65" s="149" t="s">
        <v>419</v>
      </c>
      <c r="E65" s="150"/>
      <c r="F65" s="150"/>
      <c r="G65" s="150"/>
      <c r="H65" s="150"/>
      <c r="I65" s="150"/>
      <c r="J65" s="150"/>
      <c r="K65" s="150"/>
      <c r="L65" s="150"/>
      <c r="M65" s="150"/>
      <c r="N65" s="150"/>
      <c r="O65" s="150"/>
      <c r="P65" s="150"/>
      <c r="Q65" s="151"/>
      <c r="R65" s="156" t="s">
        <v>515</v>
      </c>
      <c r="S65" s="157"/>
      <c r="T65" s="135">
        <v>2</v>
      </c>
      <c r="U65" s="136"/>
      <c r="V65" s="147"/>
      <c r="W65" s="148"/>
      <c r="X65" s="147"/>
      <c r="Y65" s="148"/>
      <c r="Z65" s="132"/>
      <c r="AA65" s="133"/>
      <c r="AB65" s="400"/>
      <c r="AC65" s="75"/>
      <c r="AD65" s="75"/>
      <c r="AE65" s="75"/>
      <c r="AF65" s="75"/>
      <c r="AG65" s="75"/>
      <c r="AH65" s="75"/>
      <c r="AI65" s="75"/>
    </row>
    <row r="66" spans="1:35" s="72" customFormat="1" ht="19.95" customHeight="1" x14ac:dyDescent="0.3">
      <c r="A66" s="121" t="s">
        <v>418</v>
      </c>
      <c r="B66" s="122"/>
      <c r="C66" s="123"/>
      <c r="D66" s="127" t="s">
        <v>434</v>
      </c>
      <c r="E66" s="128"/>
      <c r="F66" s="128"/>
      <c r="G66" s="128"/>
      <c r="H66" s="128"/>
      <c r="I66" s="128"/>
      <c r="J66" s="128"/>
      <c r="K66" s="128"/>
      <c r="L66" s="128"/>
      <c r="M66" s="128"/>
      <c r="N66" s="128"/>
      <c r="O66" s="128"/>
      <c r="P66" s="128"/>
      <c r="Q66" s="129"/>
      <c r="R66" s="112" t="s">
        <v>515</v>
      </c>
      <c r="S66" s="113"/>
      <c r="T66" s="112">
        <v>2</v>
      </c>
      <c r="U66" s="113"/>
      <c r="V66" s="112"/>
      <c r="W66" s="113"/>
      <c r="X66" s="112"/>
      <c r="Y66" s="113"/>
      <c r="Z66" s="130" t="s">
        <v>452</v>
      </c>
      <c r="AA66" s="131"/>
      <c r="AB66" s="400"/>
      <c r="AC66" s="75"/>
      <c r="AD66" s="75"/>
      <c r="AE66" s="75"/>
      <c r="AF66" s="75"/>
      <c r="AG66" s="75"/>
      <c r="AH66" s="75"/>
      <c r="AI66" s="75"/>
    </row>
    <row r="67" spans="1:35" s="72" customFormat="1" ht="19.95" customHeight="1" x14ac:dyDescent="0.3">
      <c r="A67" s="124"/>
      <c r="B67" s="125"/>
      <c r="C67" s="126"/>
      <c r="D67" s="114" t="s">
        <v>435</v>
      </c>
      <c r="E67" s="115"/>
      <c r="F67" s="115"/>
      <c r="G67" s="115"/>
      <c r="H67" s="115"/>
      <c r="I67" s="115"/>
      <c r="J67" s="115"/>
      <c r="K67" s="115"/>
      <c r="L67" s="115"/>
      <c r="M67" s="115"/>
      <c r="N67" s="115"/>
      <c r="O67" s="115"/>
      <c r="P67" s="115"/>
      <c r="Q67" s="116"/>
      <c r="R67" s="117" t="s">
        <v>515</v>
      </c>
      <c r="S67" s="118"/>
      <c r="T67" s="119" t="s">
        <v>536</v>
      </c>
      <c r="U67" s="120"/>
      <c r="V67" s="117"/>
      <c r="W67" s="118"/>
      <c r="X67" s="137"/>
      <c r="Y67" s="138"/>
      <c r="Z67" s="361"/>
      <c r="AA67" s="356"/>
      <c r="AB67" s="400"/>
      <c r="AC67" s="75"/>
      <c r="AD67" s="75"/>
      <c r="AE67" s="75"/>
      <c r="AF67" s="75"/>
      <c r="AG67" s="75"/>
      <c r="AH67" s="75"/>
      <c r="AI67" s="75"/>
    </row>
    <row r="68" spans="1:35" s="72" customFormat="1" ht="19.95" customHeight="1" x14ac:dyDescent="0.3">
      <c r="A68" s="144"/>
      <c r="B68" s="145"/>
      <c r="C68" s="146"/>
      <c r="D68" s="149" t="s">
        <v>422</v>
      </c>
      <c r="E68" s="150"/>
      <c r="F68" s="150"/>
      <c r="G68" s="150"/>
      <c r="H68" s="150"/>
      <c r="I68" s="150"/>
      <c r="J68" s="150"/>
      <c r="K68" s="150"/>
      <c r="L68" s="150"/>
      <c r="M68" s="150"/>
      <c r="N68" s="150"/>
      <c r="O68" s="150"/>
      <c r="P68" s="150"/>
      <c r="Q68" s="151"/>
      <c r="R68" s="156" t="s">
        <v>515</v>
      </c>
      <c r="S68" s="157"/>
      <c r="T68" s="135">
        <v>2</v>
      </c>
      <c r="U68" s="136"/>
      <c r="V68" s="147"/>
      <c r="W68" s="148"/>
      <c r="X68" s="147"/>
      <c r="Y68" s="148"/>
      <c r="Z68" s="132"/>
      <c r="AA68" s="133"/>
      <c r="AB68" s="400"/>
      <c r="AC68" s="75"/>
      <c r="AD68" s="75"/>
      <c r="AE68" s="75"/>
      <c r="AF68" s="75"/>
      <c r="AG68" s="75"/>
      <c r="AH68" s="75"/>
      <c r="AI68" s="75"/>
    </row>
    <row r="69" spans="1:35" s="72" customFormat="1" ht="19.95" customHeight="1" x14ac:dyDescent="0.3">
      <c r="A69" s="121" t="s">
        <v>420</v>
      </c>
      <c r="B69" s="122"/>
      <c r="C69" s="123"/>
      <c r="D69" s="127" t="s">
        <v>434</v>
      </c>
      <c r="E69" s="128"/>
      <c r="F69" s="128"/>
      <c r="G69" s="128"/>
      <c r="H69" s="128"/>
      <c r="I69" s="128"/>
      <c r="J69" s="128"/>
      <c r="K69" s="128"/>
      <c r="L69" s="128"/>
      <c r="M69" s="128"/>
      <c r="N69" s="128"/>
      <c r="O69" s="128"/>
      <c r="P69" s="128"/>
      <c r="Q69" s="129"/>
      <c r="R69" s="112" t="s">
        <v>515</v>
      </c>
      <c r="S69" s="113"/>
      <c r="T69" s="112">
        <v>2</v>
      </c>
      <c r="U69" s="113"/>
      <c r="V69" s="112"/>
      <c r="W69" s="113"/>
      <c r="X69" s="112"/>
      <c r="Y69" s="113"/>
      <c r="Z69" s="130" t="s">
        <v>453</v>
      </c>
      <c r="AA69" s="131"/>
      <c r="AB69" s="400"/>
      <c r="AC69" s="75"/>
      <c r="AD69" s="75"/>
      <c r="AE69" s="75"/>
      <c r="AF69" s="75"/>
      <c r="AG69" s="75"/>
      <c r="AH69" s="75"/>
      <c r="AI69" s="75"/>
    </row>
    <row r="70" spans="1:35" s="72" customFormat="1" ht="19.95" customHeight="1" x14ac:dyDescent="0.3">
      <c r="A70" s="124"/>
      <c r="B70" s="125"/>
      <c r="C70" s="126"/>
      <c r="D70" s="114" t="s">
        <v>435</v>
      </c>
      <c r="E70" s="115"/>
      <c r="F70" s="115"/>
      <c r="G70" s="115"/>
      <c r="H70" s="115"/>
      <c r="I70" s="115"/>
      <c r="J70" s="115"/>
      <c r="K70" s="115"/>
      <c r="L70" s="115"/>
      <c r="M70" s="115"/>
      <c r="N70" s="115"/>
      <c r="O70" s="115"/>
      <c r="P70" s="115"/>
      <c r="Q70" s="116"/>
      <c r="R70" s="117" t="s">
        <v>515</v>
      </c>
      <c r="S70" s="118"/>
      <c r="T70" s="119" t="s">
        <v>536</v>
      </c>
      <c r="U70" s="120"/>
      <c r="V70" s="117"/>
      <c r="W70" s="118"/>
      <c r="X70" s="137"/>
      <c r="Y70" s="138"/>
      <c r="Z70" s="361"/>
      <c r="AA70" s="356"/>
      <c r="AB70" s="400"/>
      <c r="AC70" s="75"/>
      <c r="AD70" s="75"/>
      <c r="AE70" s="75"/>
      <c r="AF70" s="75"/>
      <c r="AG70" s="75"/>
      <c r="AH70" s="75"/>
      <c r="AI70" s="75"/>
    </row>
    <row r="71" spans="1:35" s="72" customFormat="1" ht="19.95" customHeight="1" x14ac:dyDescent="0.3">
      <c r="A71" s="144"/>
      <c r="B71" s="145"/>
      <c r="C71" s="146"/>
      <c r="D71" s="149" t="s">
        <v>419</v>
      </c>
      <c r="E71" s="150"/>
      <c r="F71" s="150"/>
      <c r="G71" s="150"/>
      <c r="H71" s="150"/>
      <c r="I71" s="150"/>
      <c r="J71" s="150"/>
      <c r="K71" s="150"/>
      <c r="L71" s="150"/>
      <c r="M71" s="150"/>
      <c r="N71" s="150"/>
      <c r="O71" s="150"/>
      <c r="P71" s="150"/>
      <c r="Q71" s="151"/>
      <c r="R71" s="156" t="s">
        <v>515</v>
      </c>
      <c r="S71" s="157"/>
      <c r="T71" s="135">
        <v>2</v>
      </c>
      <c r="U71" s="136"/>
      <c r="V71" s="147"/>
      <c r="W71" s="148"/>
      <c r="X71" s="147"/>
      <c r="Y71" s="148"/>
      <c r="Z71" s="132"/>
      <c r="AA71" s="133"/>
      <c r="AB71" s="400"/>
      <c r="AC71" s="75"/>
      <c r="AD71" s="75"/>
      <c r="AE71" s="75"/>
      <c r="AF71" s="75"/>
      <c r="AG71" s="75"/>
      <c r="AH71" s="75"/>
      <c r="AI71" s="75"/>
    </row>
    <row r="72" spans="1:35" s="72" customFormat="1" ht="19.95" customHeight="1" x14ac:dyDescent="0.3">
      <c r="A72" s="121" t="s">
        <v>499</v>
      </c>
      <c r="B72" s="122"/>
      <c r="C72" s="123"/>
      <c r="D72" s="127" t="s">
        <v>434</v>
      </c>
      <c r="E72" s="128"/>
      <c r="F72" s="128"/>
      <c r="G72" s="128"/>
      <c r="H72" s="128"/>
      <c r="I72" s="128"/>
      <c r="J72" s="128"/>
      <c r="K72" s="128"/>
      <c r="L72" s="128"/>
      <c r="M72" s="128"/>
      <c r="N72" s="128"/>
      <c r="O72" s="128"/>
      <c r="P72" s="128"/>
      <c r="Q72" s="129"/>
      <c r="R72" s="112" t="s">
        <v>515</v>
      </c>
      <c r="S72" s="113"/>
      <c r="T72" s="112">
        <v>1</v>
      </c>
      <c r="U72" s="113"/>
      <c r="V72" s="112"/>
      <c r="W72" s="113"/>
      <c r="X72" s="112"/>
      <c r="Y72" s="113"/>
      <c r="Z72" s="130" t="s">
        <v>500</v>
      </c>
      <c r="AA72" s="131"/>
      <c r="AB72" s="400"/>
      <c r="AC72" s="75"/>
      <c r="AD72" s="75"/>
      <c r="AE72" s="75"/>
      <c r="AF72" s="75"/>
      <c r="AG72" s="75"/>
      <c r="AH72" s="75"/>
      <c r="AI72" s="75"/>
    </row>
    <row r="73" spans="1:35" s="72" customFormat="1" ht="19.95" customHeight="1" x14ac:dyDescent="0.3">
      <c r="A73" s="124"/>
      <c r="B73" s="125"/>
      <c r="C73" s="126"/>
      <c r="D73" s="139" t="s">
        <v>439</v>
      </c>
      <c r="E73" s="140"/>
      <c r="F73" s="140"/>
      <c r="G73" s="140"/>
      <c r="H73" s="140"/>
      <c r="I73" s="140"/>
      <c r="J73" s="140"/>
      <c r="K73" s="140"/>
      <c r="L73" s="140"/>
      <c r="M73" s="140"/>
      <c r="N73" s="140"/>
      <c r="O73" s="140"/>
      <c r="P73" s="140"/>
      <c r="Q73" s="141"/>
      <c r="R73" s="154" t="s">
        <v>515</v>
      </c>
      <c r="S73" s="155"/>
      <c r="T73" s="119" t="s">
        <v>536</v>
      </c>
      <c r="U73" s="120"/>
      <c r="V73" s="154"/>
      <c r="W73" s="155"/>
      <c r="X73" s="364"/>
      <c r="Y73" s="365"/>
      <c r="Z73" s="361"/>
      <c r="AA73" s="356"/>
      <c r="AB73" s="400"/>
      <c r="AC73" s="75"/>
      <c r="AD73" s="75"/>
      <c r="AE73" s="75"/>
      <c r="AF73" s="75"/>
      <c r="AG73" s="75"/>
      <c r="AH73" s="75"/>
      <c r="AI73" s="75"/>
    </row>
    <row r="74" spans="1:35" s="72" customFormat="1" ht="19.95" customHeight="1" x14ac:dyDescent="0.3">
      <c r="A74" s="144"/>
      <c r="B74" s="145"/>
      <c r="C74" s="146"/>
      <c r="D74" s="149" t="s">
        <v>419</v>
      </c>
      <c r="E74" s="150"/>
      <c r="F74" s="150"/>
      <c r="G74" s="150"/>
      <c r="H74" s="150"/>
      <c r="I74" s="150"/>
      <c r="J74" s="150"/>
      <c r="K74" s="150"/>
      <c r="L74" s="150"/>
      <c r="M74" s="150"/>
      <c r="N74" s="150"/>
      <c r="O74" s="150"/>
      <c r="P74" s="150"/>
      <c r="Q74" s="151"/>
      <c r="R74" s="152" t="s">
        <v>515</v>
      </c>
      <c r="S74" s="153"/>
      <c r="T74" s="135">
        <v>1</v>
      </c>
      <c r="U74" s="136"/>
      <c r="V74" s="152"/>
      <c r="W74" s="153"/>
      <c r="X74" s="366"/>
      <c r="Y74" s="367"/>
      <c r="Z74" s="132"/>
      <c r="AA74" s="133"/>
      <c r="AB74" s="400"/>
      <c r="AC74" s="75"/>
      <c r="AD74" s="75"/>
      <c r="AE74" s="75"/>
      <c r="AF74" s="75"/>
      <c r="AG74" s="75"/>
      <c r="AH74" s="75"/>
      <c r="AI74" s="75"/>
    </row>
    <row r="75" spans="1:35" s="72" customFormat="1" ht="19.95" customHeight="1" x14ac:dyDescent="0.3">
      <c r="A75" s="121" t="s">
        <v>421</v>
      </c>
      <c r="B75" s="122"/>
      <c r="C75" s="123"/>
      <c r="D75" s="127" t="s">
        <v>436</v>
      </c>
      <c r="E75" s="128"/>
      <c r="F75" s="128"/>
      <c r="G75" s="128"/>
      <c r="H75" s="128"/>
      <c r="I75" s="128"/>
      <c r="J75" s="128"/>
      <c r="K75" s="128"/>
      <c r="L75" s="128"/>
      <c r="M75" s="128"/>
      <c r="N75" s="128"/>
      <c r="O75" s="128"/>
      <c r="P75" s="128"/>
      <c r="Q75" s="129"/>
      <c r="R75" s="112" t="s">
        <v>515</v>
      </c>
      <c r="S75" s="113"/>
      <c r="T75" s="112" t="s">
        <v>536</v>
      </c>
      <c r="U75" s="113"/>
      <c r="V75" s="112"/>
      <c r="W75" s="113"/>
      <c r="X75" s="112"/>
      <c r="Y75" s="113"/>
      <c r="Z75" s="130" t="s">
        <v>454</v>
      </c>
      <c r="AA75" s="131"/>
      <c r="AB75" s="400"/>
      <c r="AC75" s="75"/>
      <c r="AD75" s="75"/>
      <c r="AE75" s="75"/>
      <c r="AF75" s="75"/>
      <c r="AG75" s="75"/>
      <c r="AH75" s="75"/>
      <c r="AI75" s="75"/>
    </row>
    <row r="76" spans="1:35" s="72" customFormat="1" ht="19.95" customHeight="1" x14ac:dyDescent="0.3">
      <c r="A76" s="124"/>
      <c r="B76" s="125"/>
      <c r="C76" s="126"/>
      <c r="D76" s="114" t="s">
        <v>437</v>
      </c>
      <c r="E76" s="115"/>
      <c r="F76" s="115"/>
      <c r="G76" s="115"/>
      <c r="H76" s="115"/>
      <c r="I76" s="115"/>
      <c r="J76" s="115"/>
      <c r="K76" s="115"/>
      <c r="L76" s="115"/>
      <c r="M76" s="115"/>
      <c r="N76" s="115"/>
      <c r="O76" s="115"/>
      <c r="P76" s="115"/>
      <c r="Q76" s="116"/>
      <c r="R76" s="117" t="s">
        <v>515</v>
      </c>
      <c r="S76" s="118"/>
      <c r="T76" s="135" t="s">
        <v>536</v>
      </c>
      <c r="U76" s="136"/>
      <c r="V76" s="117"/>
      <c r="W76" s="118"/>
      <c r="X76" s="137"/>
      <c r="Y76" s="138"/>
      <c r="Z76" s="132"/>
      <c r="AA76" s="133"/>
      <c r="AB76" s="400"/>
      <c r="AC76" s="75"/>
      <c r="AD76" s="75"/>
      <c r="AE76" s="75"/>
      <c r="AF76" s="75"/>
      <c r="AG76" s="75"/>
      <c r="AH76" s="75"/>
      <c r="AI76" s="75"/>
    </row>
    <row r="77" spans="1:35" s="72" customFormat="1" ht="19.95" customHeight="1" x14ac:dyDescent="0.3">
      <c r="A77" s="121" t="s">
        <v>423</v>
      </c>
      <c r="B77" s="122"/>
      <c r="C77" s="123"/>
      <c r="D77" s="127" t="s">
        <v>434</v>
      </c>
      <c r="E77" s="128"/>
      <c r="F77" s="128"/>
      <c r="G77" s="128"/>
      <c r="H77" s="128"/>
      <c r="I77" s="128"/>
      <c r="J77" s="128"/>
      <c r="K77" s="128"/>
      <c r="L77" s="128"/>
      <c r="M77" s="128"/>
      <c r="N77" s="128"/>
      <c r="O77" s="128"/>
      <c r="P77" s="128"/>
      <c r="Q77" s="129"/>
      <c r="R77" s="112" t="s">
        <v>515</v>
      </c>
      <c r="S77" s="113"/>
      <c r="T77" s="112" t="s">
        <v>536</v>
      </c>
      <c r="U77" s="113"/>
      <c r="V77" s="112"/>
      <c r="W77" s="113"/>
      <c r="X77" s="112"/>
      <c r="Y77" s="113"/>
      <c r="Z77" s="130" t="s">
        <v>455</v>
      </c>
      <c r="AA77" s="131"/>
      <c r="AB77" s="400"/>
      <c r="AC77" s="75"/>
      <c r="AD77" s="75"/>
      <c r="AE77" s="75"/>
      <c r="AF77" s="75"/>
      <c r="AG77" s="75"/>
      <c r="AH77" s="75"/>
      <c r="AI77" s="75"/>
    </row>
    <row r="78" spans="1:35" s="72" customFormat="1" ht="19.95" customHeight="1" x14ac:dyDescent="0.3">
      <c r="A78" s="124"/>
      <c r="B78" s="125"/>
      <c r="C78" s="126"/>
      <c r="D78" s="114" t="s">
        <v>438</v>
      </c>
      <c r="E78" s="115"/>
      <c r="F78" s="115"/>
      <c r="G78" s="115"/>
      <c r="H78" s="115"/>
      <c r="I78" s="115"/>
      <c r="J78" s="115"/>
      <c r="K78" s="115"/>
      <c r="L78" s="115"/>
      <c r="M78" s="115"/>
      <c r="N78" s="115"/>
      <c r="O78" s="115"/>
      <c r="P78" s="115"/>
      <c r="Q78" s="116"/>
      <c r="R78" s="154" t="s">
        <v>515</v>
      </c>
      <c r="S78" s="155"/>
      <c r="T78" s="119" t="s">
        <v>536</v>
      </c>
      <c r="U78" s="120"/>
      <c r="V78" s="73"/>
      <c r="W78" s="74"/>
      <c r="X78" s="364"/>
      <c r="Y78" s="365"/>
      <c r="Z78" s="370"/>
      <c r="AA78" s="358"/>
      <c r="AB78" s="400"/>
      <c r="AC78" s="75"/>
      <c r="AD78" s="75"/>
      <c r="AE78" s="75"/>
      <c r="AF78" s="75"/>
      <c r="AG78" s="75"/>
      <c r="AH78" s="75"/>
      <c r="AI78" s="75"/>
    </row>
    <row r="79" spans="1:35" s="72" customFormat="1" ht="19.95" customHeight="1" x14ac:dyDescent="0.3">
      <c r="A79" s="144"/>
      <c r="B79" s="145"/>
      <c r="C79" s="146"/>
      <c r="D79" s="114" t="s">
        <v>535</v>
      </c>
      <c r="E79" s="115"/>
      <c r="F79" s="115"/>
      <c r="G79" s="115"/>
      <c r="H79" s="115"/>
      <c r="I79" s="115"/>
      <c r="J79" s="115"/>
      <c r="K79" s="115"/>
      <c r="L79" s="115"/>
      <c r="M79" s="115"/>
      <c r="N79" s="115"/>
      <c r="O79" s="115"/>
      <c r="P79" s="115"/>
      <c r="Q79" s="116"/>
      <c r="R79" s="117" t="s">
        <v>515</v>
      </c>
      <c r="S79" s="118"/>
      <c r="T79" s="135">
        <v>0</v>
      </c>
      <c r="U79" s="136"/>
      <c r="V79" s="117"/>
      <c r="W79" s="118"/>
      <c r="X79" s="368"/>
      <c r="Y79" s="369"/>
      <c r="Z79" s="135" t="s">
        <v>481</v>
      </c>
      <c r="AA79" s="332"/>
      <c r="AB79" s="400"/>
      <c r="AC79" s="75"/>
      <c r="AD79" s="75"/>
      <c r="AE79" s="75"/>
      <c r="AF79" s="75"/>
      <c r="AG79" s="75"/>
      <c r="AH79" s="75"/>
      <c r="AI79" s="75"/>
    </row>
    <row r="80" spans="1:35" ht="19.95" customHeight="1" x14ac:dyDescent="0.3">
      <c r="A80" s="121" t="s">
        <v>424</v>
      </c>
      <c r="B80" s="122"/>
      <c r="C80" s="123"/>
      <c r="D80" s="127" t="s">
        <v>490</v>
      </c>
      <c r="E80" s="128"/>
      <c r="F80" s="128"/>
      <c r="G80" s="128"/>
      <c r="H80" s="128"/>
      <c r="I80" s="128"/>
      <c r="J80" s="128"/>
      <c r="K80" s="128"/>
      <c r="L80" s="128"/>
      <c r="M80" s="128"/>
      <c r="N80" s="128"/>
      <c r="O80" s="128"/>
      <c r="P80" s="128"/>
      <c r="Q80" s="129"/>
      <c r="R80" s="112" t="s">
        <v>515</v>
      </c>
      <c r="S80" s="113"/>
      <c r="T80" s="112">
        <v>5</v>
      </c>
      <c r="U80" s="113"/>
      <c r="V80" s="112"/>
      <c r="W80" s="113"/>
      <c r="X80" s="112"/>
      <c r="Y80" s="113"/>
      <c r="Z80" s="130" t="s">
        <v>457</v>
      </c>
      <c r="AA80" s="131"/>
      <c r="AB80" s="400"/>
    </row>
    <row r="81" spans="1:28" ht="19.95" customHeight="1" x14ac:dyDescent="0.3">
      <c r="A81" s="144"/>
      <c r="B81" s="145"/>
      <c r="C81" s="146"/>
      <c r="D81" s="114" t="s">
        <v>491</v>
      </c>
      <c r="E81" s="115"/>
      <c r="F81" s="115"/>
      <c r="G81" s="115"/>
      <c r="H81" s="115"/>
      <c r="I81" s="115"/>
      <c r="J81" s="115"/>
      <c r="K81" s="115"/>
      <c r="L81" s="115"/>
      <c r="M81" s="115"/>
      <c r="N81" s="115"/>
      <c r="O81" s="115"/>
      <c r="P81" s="115"/>
      <c r="Q81" s="116"/>
      <c r="R81" s="147" t="s">
        <v>515</v>
      </c>
      <c r="S81" s="148"/>
      <c r="T81" s="135">
        <v>5</v>
      </c>
      <c r="U81" s="136"/>
      <c r="V81" s="147"/>
      <c r="W81" s="148"/>
      <c r="X81" s="137"/>
      <c r="Y81" s="138"/>
      <c r="Z81" s="132"/>
      <c r="AA81" s="133"/>
      <c r="AB81" s="400"/>
    </row>
    <row r="82" spans="1:28" ht="19.95" customHeight="1" x14ac:dyDescent="0.3">
      <c r="A82" s="121" t="s">
        <v>426</v>
      </c>
      <c r="B82" s="122"/>
      <c r="C82" s="123"/>
      <c r="D82" s="127" t="s">
        <v>434</v>
      </c>
      <c r="E82" s="128"/>
      <c r="F82" s="128"/>
      <c r="G82" s="128"/>
      <c r="H82" s="128"/>
      <c r="I82" s="128"/>
      <c r="J82" s="128"/>
      <c r="K82" s="128"/>
      <c r="L82" s="128"/>
      <c r="M82" s="128"/>
      <c r="N82" s="128"/>
      <c r="O82" s="128"/>
      <c r="P82" s="128"/>
      <c r="Q82" s="129"/>
      <c r="R82" s="112" t="s">
        <v>515</v>
      </c>
      <c r="S82" s="113"/>
      <c r="T82" s="112" t="s">
        <v>536</v>
      </c>
      <c r="U82" s="113"/>
      <c r="V82" s="112"/>
      <c r="W82" s="113"/>
      <c r="X82" s="112"/>
      <c r="Y82" s="113"/>
      <c r="Z82" s="130" t="s">
        <v>458</v>
      </c>
      <c r="AA82" s="131"/>
      <c r="AB82" s="400"/>
    </row>
    <row r="83" spans="1:28" ht="19.95" customHeight="1" x14ac:dyDescent="0.3">
      <c r="A83" s="144"/>
      <c r="B83" s="145"/>
      <c r="C83" s="146"/>
      <c r="D83" s="139" t="s">
        <v>439</v>
      </c>
      <c r="E83" s="140"/>
      <c r="F83" s="140"/>
      <c r="G83" s="140"/>
      <c r="H83" s="140"/>
      <c r="I83" s="140"/>
      <c r="J83" s="140"/>
      <c r="K83" s="140"/>
      <c r="L83" s="140"/>
      <c r="M83" s="140"/>
      <c r="N83" s="140"/>
      <c r="O83" s="140"/>
      <c r="P83" s="140"/>
      <c r="Q83" s="141"/>
      <c r="R83" s="142" t="s">
        <v>515</v>
      </c>
      <c r="S83" s="143"/>
      <c r="T83" s="135" t="s">
        <v>536</v>
      </c>
      <c r="U83" s="136"/>
      <c r="V83" s="142"/>
      <c r="W83" s="143"/>
      <c r="X83" s="364"/>
      <c r="Y83" s="365"/>
      <c r="Z83" s="132"/>
      <c r="AA83" s="133"/>
      <c r="AB83" s="400"/>
    </row>
    <row r="84" spans="1:28" ht="19.95" customHeight="1" x14ac:dyDescent="0.3">
      <c r="A84" s="121" t="s">
        <v>494</v>
      </c>
      <c r="B84" s="122"/>
      <c r="C84" s="123"/>
      <c r="D84" s="127" t="s">
        <v>516</v>
      </c>
      <c r="E84" s="128"/>
      <c r="F84" s="128"/>
      <c r="G84" s="128"/>
      <c r="H84" s="128"/>
      <c r="I84" s="128"/>
      <c r="J84" s="128"/>
      <c r="K84" s="128"/>
      <c r="L84" s="128"/>
      <c r="M84" s="128"/>
      <c r="N84" s="128"/>
      <c r="O84" s="128"/>
      <c r="P84" s="128"/>
      <c r="Q84" s="129"/>
      <c r="R84" s="112" t="s">
        <v>515</v>
      </c>
      <c r="S84" s="113"/>
      <c r="T84" s="112">
        <v>4</v>
      </c>
      <c r="U84" s="113"/>
      <c r="V84" s="112"/>
      <c r="W84" s="113"/>
      <c r="X84" s="371"/>
      <c r="Y84" s="372"/>
      <c r="Z84" s="130" t="s">
        <v>493</v>
      </c>
      <c r="AA84" s="131"/>
      <c r="AB84" s="400"/>
    </row>
    <row r="85" spans="1:28" ht="19.95" customHeight="1" x14ac:dyDescent="0.3">
      <c r="A85" s="124"/>
      <c r="B85" s="125"/>
      <c r="C85" s="126"/>
      <c r="D85" s="114" t="s">
        <v>517</v>
      </c>
      <c r="E85" s="115"/>
      <c r="F85" s="115"/>
      <c r="G85" s="115"/>
      <c r="H85" s="115"/>
      <c r="I85" s="115"/>
      <c r="J85" s="115"/>
      <c r="K85" s="115"/>
      <c r="L85" s="115"/>
      <c r="M85" s="115"/>
      <c r="N85" s="115"/>
      <c r="O85" s="115"/>
      <c r="P85" s="115"/>
      <c r="Q85" s="116"/>
      <c r="R85" s="117" t="s">
        <v>515</v>
      </c>
      <c r="S85" s="118"/>
      <c r="T85" s="119" t="s">
        <v>536</v>
      </c>
      <c r="U85" s="120"/>
      <c r="V85" s="117"/>
      <c r="W85" s="118"/>
      <c r="X85" s="368"/>
      <c r="Y85" s="369"/>
      <c r="Z85" s="361"/>
      <c r="AA85" s="356"/>
      <c r="AB85" s="400"/>
    </row>
    <row r="86" spans="1:28" ht="19.95" customHeight="1" x14ac:dyDescent="0.3">
      <c r="A86" s="124"/>
      <c r="B86" s="125"/>
      <c r="C86" s="126"/>
      <c r="D86" s="114" t="s">
        <v>531</v>
      </c>
      <c r="E86" s="115"/>
      <c r="F86" s="115"/>
      <c r="G86" s="115"/>
      <c r="H86" s="115"/>
      <c r="I86" s="115"/>
      <c r="J86" s="115"/>
      <c r="K86" s="115"/>
      <c r="L86" s="115"/>
      <c r="M86" s="115"/>
      <c r="N86" s="115"/>
      <c r="O86" s="115"/>
      <c r="P86" s="115"/>
      <c r="Q86" s="116"/>
      <c r="R86" s="117" t="s">
        <v>515</v>
      </c>
      <c r="S86" s="118"/>
      <c r="T86" s="119" t="s">
        <v>536</v>
      </c>
      <c r="U86" s="120"/>
      <c r="V86" s="117"/>
      <c r="W86" s="118"/>
      <c r="X86" s="364"/>
      <c r="Y86" s="365"/>
      <c r="Z86" s="370"/>
      <c r="AA86" s="358"/>
      <c r="AB86" s="401"/>
    </row>
    <row r="87" spans="1:28" ht="19.95" customHeight="1" x14ac:dyDescent="0.3">
      <c r="A87" s="124"/>
      <c r="B87" s="125"/>
      <c r="C87" s="126"/>
      <c r="D87" s="114" t="s">
        <v>518</v>
      </c>
      <c r="E87" s="115"/>
      <c r="F87" s="115"/>
      <c r="G87" s="115"/>
      <c r="H87" s="115"/>
      <c r="I87" s="115"/>
      <c r="J87" s="115"/>
      <c r="K87" s="115"/>
      <c r="L87" s="115"/>
      <c r="M87" s="115"/>
      <c r="N87" s="115"/>
      <c r="O87" s="115"/>
      <c r="P87" s="115"/>
      <c r="Q87" s="116"/>
      <c r="R87" s="117" t="s">
        <v>515</v>
      </c>
      <c r="S87" s="118"/>
      <c r="T87" s="119">
        <v>8</v>
      </c>
      <c r="U87" s="120"/>
      <c r="V87" s="117"/>
      <c r="W87" s="118"/>
      <c r="X87" s="368"/>
      <c r="Y87" s="369"/>
      <c r="Z87" s="379" t="s">
        <v>498</v>
      </c>
      <c r="AA87" s="374"/>
      <c r="AB87" s="402"/>
    </row>
    <row r="88" spans="1:28" ht="19.95" customHeight="1" x14ac:dyDescent="0.3">
      <c r="A88" s="124"/>
      <c r="B88" s="125"/>
      <c r="C88" s="126"/>
      <c r="D88" s="114" t="s">
        <v>519</v>
      </c>
      <c r="E88" s="115"/>
      <c r="F88" s="115"/>
      <c r="G88" s="115"/>
      <c r="H88" s="115"/>
      <c r="I88" s="115"/>
      <c r="J88" s="115"/>
      <c r="K88" s="115"/>
      <c r="L88" s="115"/>
      <c r="M88" s="115"/>
      <c r="N88" s="115"/>
      <c r="O88" s="115"/>
      <c r="P88" s="115"/>
      <c r="Q88" s="116"/>
      <c r="R88" s="117" t="s">
        <v>515</v>
      </c>
      <c r="S88" s="118"/>
      <c r="T88" s="119" t="s">
        <v>536</v>
      </c>
      <c r="U88" s="120"/>
      <c r="V88" s="117"/>
      <c r="W88" s="118"/>
      <c r="X88" s="368"/>
      <c r="Y88" s="369"/>
      <c r="Z88" s="361"/>
      <c r="AA88" s="356"/>
      <c r="AB88" s="400"/>
    </row>
    <row r="89" spans="1:28" ht="19.95" customHeight="1" x14ac:dyDescent="0.3">
      <c r="A89" s="144"/>
      <c r="B89" s="145"/>
      <c r="C89" s="146"/>
      <c r="D89" s="149" t="s">
        <v>532</v>
      </c>
      <c r="E89" s="150"/>
      <c r="F89" s="150"/>
      <c r="G89" s="150"/>
      <c r="H89" s="150"/>
      <c r="I89" s="150"/>
      <c r="J89" s="150"/>
      <c r="K89" s="150"/>
      <c r="L89" s="150"/>
      <c r="M89" s="150"/>
      <c r="N89" s="150"/>
      <c r="O89" s="150"/>
      <c r="P89" s="150"/>
      <c r="Q89" s="151"/>
      <c r="R89" s="152" t="s">
        <v>515</v>
      </c>
      <c r="S89" s="153"/>
      <c r="T89" s="135" t="s">
        <v>536</v>
      </c>
      <c r="U89" s="136"/>
      <c r="V89" s="152"/>
      <c r="W89" s="153"/>
      <c r="X89" s="364"/>
      <c r="Y89" s="365"/>
      <c r="Z89" s="132"/>
      <c r="AA89" s="133"/>
      <c r="AB89" s="400"/>
    </row>
    <row r="90" spans="1:28" ht="19.95" customHeight="1" x14ac:dyDescent="0.3">
      <c r="A90" s="350" t="s">
        <v>496</v>
      </c>
      <c r="B90" s="351"/>
      <c r="C90" s="352"/>
      <c r="D90" s="333" t="s">
        <v>520</v>
      </c>
      <c r="E90" s="334"/>
      <c r="F90" s="334"/>
      <c r="G90" s="334"/>
      <c r="H90" s="334"/>
      <c r="I90" s="334"/>
      <c r="J90" s="334"/>
      <c r="K90" s="334"/>
      <c r="L90" s="334"/>
      <c r="M90" s="334"/>
      <c r="N90" s="334"/>
      <c r="O90" s="334"/>
      <c r="P90" s="334"/>
      <c r="Q90" s="335"/>
      <c r="R90" s="336" t="s">
        <v>515</v>
      </c>
      <c r="S90" s="337"/>
      <c r="T90" s="112">
        <v>4</v>
      </c>
      <c r="U90" s="113"/>
      <c r="V90" s="336"/>
      <c r="W90" s="337"/>
      <c r="X90" s="362"/>
      <c r="Y90" s="363"/>
      <c r="Z90" s="353" t="s">
        <v>497</v>
      </c>
      <c r="AA90" s="354"/>
      <c r="AB90" s="76"/>
    </row>
    <row r="91" spans="1:28" ht="19.95" customHeight="1" x14ac:dyDescent="0.3">
      <c r="A91" s="121" t="s">
        <v>428</v>
      </c>
      <c r="B91" s="122"/>
      <c r="C91" s="123"/>
      <c r="D91" s="114" t="s">
        <v>522</v>
      </c>
      <c r="E91" s="115"/>
      <c r="F91" s="115"/>
      <c r="G91" s="115"/>
      <c r="H91" s="115"/>
      <c r="I91" s="115"/>
      <c r="J91" s="115"/>
      <c r="K91" s="115"/>
      <c r="L91" s="115"/>
      <c r="M91" s="115"/>
      <c r="N91" s="115"/>
      <c r="O91" s="115"/>
      <c r="P91" s="115"/>
      <c r="Q91" s="116"/>
      <c r="R91" s="117" t="s">
        <v>515</v>
      </c>
      <c r="S91" s="118"/>
      <c r="T91" s="345">
        <v>4</v>
      </c>
      <c r="U91" s="346"/>
      <c r="V91" s="154"/>
      <c r="W91" s="155"/>
      <c r="X91" s="154"/>
      <c r="Y91" s="155"/>
      <c r="Z91" s="355" t="s">
        <v>510</v>
      </c>
      <c r="AA91" s="131"/>
      <c r="AB91" s="401"/>
    </row>
    <row r="92" spans="1:28" ht="19.95" customHeight="1" x14ac:dyDescent="0.3">
      <c r="A92" s="124"/>
      <c r="B92" s="125"/>
      <c r="C92" s="126"/>
      <c r="D92" s="114" t="s">
        <v>545</v>
      </c>
      <c r="E92" s="115"/>
      <c r="F92" s="115"/>
      <c r="G92" s="115"/>
      <c r="H92" s="115"/>
      <c r="I92" s="115"/>
      <c r="J92" s="115"/>
      <c r="K92" s="115"/>
      <c r="L92" s="115"/>
      <c r="M92" s="115"/>
      <c r="N92" s="115"/>
      <c r="O92" s="115"/>
      <c r="P92" s="115"/>
      <c r="Q92" s="116"/>
      <c r="R92" s="117" t="s">
        <v>515</v>
      </c>
      <c r="S92" s="118"/>
      <c r="T92" s="117">
        <v>4</v>
      </c>
      <c r="U92" s="118"/>
      <c r="V92" s="117"/>
      <c r="W92" s="118"/>
      <c r="X92" s="364"/>
      <c r="Y92" s="365"/>
      <c r="Z92" s="357"/>
      <c r="AA92" s="358"/>
      <c r="AB92" s="404"/>
    </row>
    <row r="93" spans="1:28" ht="28.2" customHeight="1" x14ac:dyDescent="0.3">
      <c r="A93" s="124"/>
      <c r="B93" s="125"/>
      <c r="C93" s="126"/>
      <c r="D93" s="114" t="s">
        <v>529</v>
      </c>
      <c r="E93" s="115"/>
      <c r="F93" s="115"/>
      <c r="G93" s="115"/>
      <c r="H93" s="115"/>
      <c r="I93" s="115"/>
      <c r="J93" s="115"/>
      <c r="K93" s="115"/>
      <c r="L93" s="115"/>
      <c r="M93" s="115"/>
      <c r="N93" s="115"/>
      <c r="O93" s="115"/>
      <c r="P93" s="115"/>
      <c r="Q93" s="116"/>
      <c r="R93" s="117" t="s">
        <v>515</v>
      </c>
      <c r="S93" s="118"/>
      <c r="T93" s="119">
        <v>4</v>
      </c>
      <c r="U93" s="120"/>
      <c r="V93" s="117"/>
      <c r="W93" s="118"/>
      <c r="X93" s="117"/>
      <c r="Y93" s="118"/>
      <c r="Z93" s="379" t="s">
        <v>478</v>
      </c>
      <c r="AA93" s="374"/>
      <c r="AB93" s="402"/>
    </row>
    <row r="94" spans="1:28" ht="28.2" customHeight="1" x14ac:dyDescent="0.3">
      <c r="A94" s="124"/>
      <c r="B94" s="125"/>
      <c r="C94" s="126"/>
      <c r="D94" s="114" t="s">
        <v>530</v>
      </c>
      <c r="E94" s="115"/>
      <c r="F94" s="115"/>
      <c r="G94" s="115"/>
      <c r="H94" s="115"/>
      <c r="I94" s="115"/>
      <c r="J94" s="115"/>
      <c r="K94" s="115"/>
      <c r="L94" s="115"/>
      <c r="M94" s="115"/>
      <c r="N94" s="115"/>
      <c r="O94" s="115"/>
      <c r="P94" s="115"/>
      <c r="Q94" s="116"/>
      <c r="R94" s="117" t="s">
        <v>515</v>
      </c>
      <c r="S94" s="118"/>
      <c r="T94" s="119">
        <v>4</v>
      </c>
      <c r="U94" s="120"/>
      <c r="V94" s="117"/>
      <c r="W94" s="118"/>
      <c r="X94" s="364"/>
      <c r="Y94" s="365"/>
      <c r="Z94" s="370"/>
      <c r="AA94" s="358"/>
      <c r="AB94" s="403"/>
    </row>
    <row r="95" spans="1:28" ht="19.95" customHeight="1" x14ac:dyDescent="0.3">
      <c r="A95" s="124"/>
      <c r="B95" s="125"/>
      <c r="C95" s="126"/>
      <c r="D95" s="114" t="s">
        <v>521</v>
      </c>
      <c r="E95" s="115"/>
      <c r="F95" s="115"/>
      <c r="G95" s="115"/>
      <c r="H95" s="115"/>
      <c r="I95" s="115"/>
      <c r="J95" s="115"/>
      <c r="K95" s="115"/>
      <c r="L95" s="115"/>
      <c r="M95" s="115"/>
      <c r="N95" s="115"/>
      <c r="O95" s="115"/>
      <c r="P95" s="115"/>
      <c r="Q95" s="116"/>
      <c r="R95" s="117" t="s">
        <v>515</v>
      </c>
      <c r="S95" s="118"/>
      <c r="T95" s="119">
        <v>4</v>
      </c>
      <c r="U95" s="120"/>
      <c r="V95" s="117"/>
      <c r="W95" s="118"/>
      <c r="X95" s="117"/>
      <c r="Y95" s="118"/>
      <c r="Z95" s="379" t="s">
        <v>492</v>
      </c>
      <c r="AA95" s="374"/>
      <c r="AB95" s="402"/>
    </row>
    <row r="96" spans="1:28" ht="19.95" customHeight="1" x14ac:dyDescent="0.3">
      <c r="A96" s="124"/>
      <c r="B96" s="125"/>
      <c r="C96" s="126"/>
      <c r="D96" s="114" t="s">
        <v>512</v>
      </c>
      <c r="E96" s="115"/>
      <c r="F96" s="115"/>
      <c r="G96" s="115"/>
      <c r="H96" s="115"/>
      <c r="I96" s="115"/>
      <c r="J96" s="115"/>
      <c r="K96" s="115"/>
      <c r="L96" s="115"/>
      <c r="M96" s="115"/>
      <c r="N96" s="115"/>
      <c r="O96" s="115"/>
      <c r="P96" s="115"/>
      <c r="Q96" s="116"/>
      <c r="R96" s="117" t="s">
        <v>515</v>
      </c>
      <c r="S96" s="118"/>
      <c r="T96" s="119">
        <v>4</v>
      </c>
      <c r="U96" s="120"/>
      <c r="V96" s="117"/>
      <c r="W96" s="118"/>
      <c r="X96" s="137"/>
      <c r="Y96" s="138"/>
      <c r="Z96" s="370"/>
      <c r="AA96" s="358"/>
      <c r="AB96" s="401"/>
    </row>
    <row r="97" spans="1:28" ht="19.95" customHeight="1" x14ac:dyDescent="0.3">
      <c r="A97" s="124"/>
      <c r="B97" s="125"/>
      <c r="C97" s="126"/>
      <c r="D97" s="114" t="s">
        <v>429</v>
      </c>
      <c r="E97" s="115"/>
      <c r="F97" s="115"/>
      <c r="G97" s="115"/>
      <c r="H97" s="115"/>
      <c r="I97" s="115"/>
      <c r="J97" s="115"/>
      <c r="K97" s="115"/>
      <c r="L97" s="115"/>
      <c r="M97" s="115"/>
      <c r="N97" s="115"/>
      <c r="O97" s="115"/>
      <c r="P97" s="115"/>
      <c r="Q97" s="116"/>
      <c r="R97" s="117" t="s">
        <v>515</v>
      </c>
      <c r="S97" s="118"/>
      <c r="T97" s="119">
        <v>4</v>
      </c>
      <c r="U97" s="120"/>
      <c r="V97" s="117"/>
      <c r="W97" s="118"/>
      <c r="X97" s="117"/>
      <c r="Y97" s="118"/>
      <c r="Z97" s="119" t="s">
        <v>479</v>
      </c>
      <c r="AA97" s="343"/>
      <c r="AB97" s="77"/>
    </row>
    <row r="98" spans="1:28" ht="19.95" customHeight="1" x14ac:dyDescent="0.3">
      <c r="A98" s="144"/>
      <c r="B98" s="145"/>
      <c r="C98" s="146"/>
      <c r="D98" s="114" t="s">
        <v>546</v>
      </c>
      <c r="E98" s="115"/>
      <c r="F98" s="115"/>
      <c r="G98" s="115"/>
      <c r="H98" s="115"/>
      <c r="I98" s="115"/>
      <c r="J98" s="115"/>
      <c r="K98" s="115"/>
      <c r="L98" s="115"/>
      <c r="M98" s="115"/>
      <c r="N98" s="115"/>
      <c r="O98" s="115"/>
      <c r="P98" s="115"/>
      <c r="Q98" s="116"/>
      <c r="R98" s="117" t="s">
        <v>515</v>
      </c>
      <c r="S98" s="118"/>
      <c r="T98" s="135">
        <v>1</v>
      </c>
      <c r="U98" s="136"/>
      <c r="V98" s="117"/>
      <c r="W98" s="118"/>
      <c r="X98" s="117"/>
      <c r="Y98" s="118"/>
      <c r="Z98" s="135" t="s">
        <v>501</v>
      </c>
      <c r="AA98" s="332"/>
      <c r="AB98" s="84"/>
    </row>
    <row r="99" spans="1:28" ht="19.95" customHeight="1" x14ac:dyDescent="0.3">
      <c r="A99" s="121" t="s">
        <v>427</v>
      </c>
      <c r="B99" s="122"/>
      <c r="C99" s="123"/>
      <c r="D99" s="127" t="s">
        <v>448</v>
      </c>
      <c r="E99" s="128"/>
      <c r="F99" s="128"/>
      <c r="G99" s="128"/>
      <c r="H99" s="128"/>
      <c r="I99" s="128"/>
      <c r="J99" s="128"/>
      <c r="K99" s="128"/>
      <c r="L99" s="128"/>
      <c r="M99" s="128"/>
      <c r="N99" s="128"/>
      <c r="O99" s="128"/>
      <c r="P99" s="128"/>
      <c r="Q99" s="129"/>
      <c r="R99" s="112" t="s">
        <v>515</v>
      </c>
      <c r="S99" s="113"/>
      <c r="T99" s="112">
        <v>0</v>
      </c>
      <c r="U99" s="113"/>
      <c r="V99" s="112"/>
      <c r="W99" s="113"/>
      <c r="X99" s="112"/>
      <c r="Y99" s="113"/>
      <c r="Z99" s="355" t="s">
        <v>476</v>
      </c>
      <c r="AA99" s="131"/>
      <c r="AB99" s="400"/>
    </row>
    <row r="100" spans="1:28" ht="19.95" customHeight="1" x14ac:dyDescent="0.3">
      <c r="A100" s="124"/>
      <c r="B100" s="125"/>
      <c r="C100" s="126"/>
      <c r="D100" s="114" t="s">
        <v>435</v>
      </c>
      <c r="E100" s="115"/>
      <c r="F100" s="115"/>
      <c r="G100" s="115"/>
      <c r="H100" s="115"/>
      <c r="I100" s="115"/>
      <c r="J100" s="115"/>
      <c r="K100" s="115"/>
      <c r="L100" s="115"/>
      <c r="M100" s="115"/>
      <c r="N100" s="115"/>
      <c r="O100" s="115"/>
      <c r="P100" s="115"/>
      <c r="Q100" s="116"/>
      <c r="R100" s="117" t="s">
        <v>515</v>
      </c>
      <c r="S100" s="118"/>
      <c r="T100" s="119">
        <v>0</v>
      </c>
      <c r="U100" s="120"/>
      <c r="V100" s="117"/>
      <c r="W100" s="118"/>
      <c r="X100" s="137"/>
      <c r="Y100" s="138"/>
      <c r="Z100" s="357"/>
      <c r="AA100" s="358"/>
      <c r="AB100" s="401"/>
    </row>
    <row r="101" spans="1:28" ht="28.95" customHeight="1" x14ac:dyDescent="0.3">
      <c r="A101" s="144"/>
      <c r="B101" s="145"/>
      <c r="C101" s="146"/>
      <c r="D101" s="149" t="s">
        <v>449</v>
      </c>
      <c r="E101" s="150"/>
      <c r="F101" s="150"/>
      <c r="G101" s="150"/>
      <c r="H101" s="150"/>
      <c r="I101" s="150"/>
      <c r="J101" s="150"/>
      <c r="K101" s="150"/>
      <c r="L101" s="150"/>
      <c r="M101" s="150"/>
      <c r="N101" s="150"/>
      <c r="O101" s="150"/>
      <c r="P101" s="150"/>
      <c r="Q101" s="151"/>
      <c r="R101" s="156" t="s">
        <v>515</v>
      </c>
      <c r="S101" s="157"/>
      <c r="T101" s="135">
        <v>0</v>
      </c>
      <c r="U101" s="136"/>
      <c r="V101" s="147"/>
      <c r="W101" s="148"/>
      <c r="X101" s="147"/>
      <c r="Y101" s="148"/>
      <c r="Z101" s="135" t="s">
        <v>477</v>
      </c>
      <c r="AA101" s="332"/>
      <c r="AB101" s="78"/>
    </row>
    <row r="102" spans="1:28" ht="24" customHeight="1" x14ac:dyDescent="0.3">
      <c r="A102" s="121" t="s">
        <v>430</v>
      </c>
      <c r="B102" s="122"/>
      <c r="C102" s="123"/>
      <c r="D102" s="127" t="s">
        <v>511</v>
      </c>
      <c r="E102" s="128"/>
      <c r="F102" s="128"/>
      <c r="G102" s="128"/>
      <c r="H102" s="128"/>
      <c r="I102" s="128"/>
      <c r="J102" s="128"/>
      <c r="K102" s="128"/>
      <c r="L102" s="128"/>
      <c r="M102" s="128"/>
      <c r="N102" s="128"/>
      <c r="O102" s="128"/>
      <c r="P102" s="128"/>
      <c r="Q102" s="129"/>
      <c r="R102" s="112" t="s">
        <v>515</v>
      </c>
      <c r="S102" s="113"/>
      <c r="T102" s="112">
        <v>1</v>
      </c>
      <c r="U102" s="113"/>
      <c r="V102" s="112"/>
      <c r="W102" s="113"/>
      <c r="X102" s="112"/>
      <c r="Y102" s="113"/>
      <c r="Z102" s="341" t="s">
        <v>459</v>
      </c>
      <c r="AA102" s="342"/>
      <c r="AB102" s="79"/>
    </row>
    <row r="103" spans="1:28" ht="19.95" customHeight="1" x14ac:dyDescent="0.3">
      <c r="A103" s="124"/>
      <c r="B103" s="125"/>
      <c r="C103" s="126"/>
      <c r="D103" s="114" t="s">
        <v>502</v>
      </c>
      <c r="E103" s="115"/>
      <c r="F103" s="115"/>
      <c r="G103" s="115"/>
      <c r="H103" s="115"/>
      <c r="I103" s="115"/>
      <c r="J103" s="115"/>
      <c r="K103" s="115"/>
      <c r="L103" s="115"/>
      <c r="M103" s="115"/>
      <c r="N103" s="115"/>
      <c r="O103" s="115"/>
      <c r="P103" s="115"/>
      <c r="Q103" s="116"/>
      <c r="R103" s="117" t="s">
        <v>515</v>
      </c>
      <c r="S103" s="118"/>
      <c r="T103" s="119">
        <v>1</v>
      </c>
      <c r="U103" s="120"/>
      <c r="V103" s="117"/>
      <c r="W103" s="118"/>
      <c r="X103" s="117"/>
      <c r="Y103" s="118"/>
      <c r="Z103" s="119" t="s">
        <v>503</v>
      </c>
      <c r="AA103" s="343"/>
      <c r="AB103" s="80"/>
    </row>
    <row r="104" spans="1:28" ht="19.95" customHeight="1" x14ac:dyDescent="0.3">
      <c r="A104" s="124"/>
      <c r="B104" s="125"/>
      <c r="C104" s="126"/>
      <c r="D104" s="114" t="s">
        <v>523</v>
      </c>
      <c r="E104" s="115"/>
      <c r="F104" s="115"/>
      <c r="G104" s="115"/>
      <c r="H104" s="115"/>
      <c r="I104" s="115"/>
      <c r="J104" s="115"/>
      <c r="K104" s="115"/>
      <c r="L104" s="115"/>
      <c r="M104" s="115"/>
      <c r="N104" s="115"/>
      <c r="O104" s="115"/>
      <c r="P104" s="115"/>
      <c r="Q104" s="116"/>
      <c r="R104" s="117" t="s">
        <v>515</v>
      </c>
      <c r="S104" s="118"/>
      <c r="T104" s="119">
        <v>1</v>
      </c>
      <c r="U104" s="120"/>
      <c r="V104" s="117"/>
      <c r="W104" s="118"/>
      <c r="X104" s="117"/>
      <c r="Y104" s="118"/>
      <c r="Z104" s="119" t="s">
        <v>460</v>
      </c>
      <c r="AA104" s="343"/>
      <c r="AB104" s="80"/>
    </row>
    <row r="105" spans="1:28" ht="27" customHeight="1" x14ac:dyDescent="0.3">
      <c r="A105" s="124"/>
      <c r="B105" s="125"/>
      <c r="C105" s="126"/>
      <c r="D105" s="114" t="s">
        <v>433</v>
      </c>
      <c r="E105" s="115"/>
      <c r="F105" s="115"/>
      <c r="G105" s="115"/>
      <c r="H105" s="115"/>
      <c r="I105" s="115"/>
      <c r="J105" s="115"/>
      <c r="K105" s="115"/>
      <c r="L105" s="115"/>
      <c r="M105" s="115"/>
      <c r="N105" s="115"/>
      <c r="O105" s="115"/>
      <c r="P105" s="115"/>
      <c r="Q105" s="116"/>
      <c r="R105" s="117" t="s">
        <v>515</v>
      </c>
      <c r="S105" s="118"/>
      <c r="T105" s="119">
        <v>1</v>
      </c>
      <c r="U105" s="120"/>
      <c r="V105" s="117"/>
      <c r="W105" s="118"/>
      <c r="X105" s="117"/>
      <c r="Y105" s="118"/>
      <c r="Z105" s="119" t="s">
        <v>461</v>
      </c>
      <c r="AA105" s="343"/>
      <c r="AB105" s="80"/>
    </row>
    <row r="106" spans="1:28" ht="40.5" customHeight="1" x14ac:dyDescent="0.3">
      <c r="A106" s="124"/>
      <c r="B106" s="125"/>
      <c r="C106" s="126"/>
      <c r="D106" s="114" t="s">
        <v>431</v>
      </c>
      <c r="E106" s="115"/>
      <c r="F106" s="115"/>
      <c r="G106" s="115"/>
      <c r="H106" s="115"/>
      <c r="I106" s="115"/>
      <c r="J106" s="115"/>
      <c r="K106" s="115"/>
      <c r="L106" s="115"/>
      <c r="M106" s="115"/>
      <c r="N106" s="115"/>
      <c r="O106" s="115"/>
      <c r="P106" s="115"/>
      <c r="Q106" s="116"/>
      <c r="R106" s="117" t="s">
        <v>515</v>
      </c>
      <c r="S106" s="118"/>
      <c r="T106" s="119">
        <v>1</v>
      </c>
      <c r="U106" s="120"/>
      <c r="V106" s="117"/>
      <c r="W106" s="118"/>
      <c r="X106" s="117"/>
      <c r="Y106" s="118"/>
      <c r="Z106" s="119" t="s">
        <v>462</v>
      </c>
      <c r="AA106" s="343"/>
      <c r="AB106" s="80"/>
    </row>
    <row r="107" spans="1:28" ht="42" customHeight="1" x14ac:dyDescent="0.3">
      <c r="A107" s="124"/>
      <c r="B107" s="125"/>
      <c r="C107" s="126"/>
      <c r="D107" s="114" t="s">
        <v>432</v>
      </c>
      <c r="E107" s="115"/>
      <c r="F107" s="115"/>
      <c r="G107" s="115"/>
      <c r="H107" s="115"/>
      <c r="I107" s="115"/>
      <c r="J107" s="115"/>
      <c r="K107" s="115"/>
      <c r="L107" s="115"/>
      <c r="M107" s="115"/>
      <c r="N107" s="115"/>
      <c r="O107" s="115"/>
      <c r="P107" s="115"/>
      <c r="Q107" s="116"/>
      <c r="R107" s="117" t="s">
        <v>515</v>
      </c>
      <c r="S107" s="118"/>
      <c r="T107" s="119">
        <v>1</v>
      </c>
      <c r="U107" s="120"/>
      <c r="V107" s="117"/>
      <c r="W107" s="118"/>
      <c r="X107" s="117"/>
      <c r="Y107" s="118"/>
      <c r="Z107" s="119" t="s">
        <v>463</v>
      </c>
      <c r="AA107" s="343"/>
      <c r="AB107" s="80"/>
    </row>
    <row r="108" spans="1:28" ht="19.95" customHeight="1" x14ac:dyDescent="0.3">
      <c r="A108" s="124"/>
      <c r="B108" s="125"/>
      <c r="C108" s="126"/>
      <c r="D108" s="114" t="s">
        <v>527</v>
      </c>
      <c r="E108" s="115"/>
      <c r="F108" s="115"/>
      <c r="G108" s="115"/>
      <c r="H108" s="115"/>
      <c r="I108" s="115"/>
      <c r="J108" s="115"/>
      <c r="K108" s="115"/>
      <c r="L108" s="115"/>
      <c r="M108" s="115"/>
      <c r="N108" s="115"/>
      <c r="O108" s="115"/>
      <c r="P108" s="115"/>
      <c r="Q108" s="116"/>
      <c r="R108" s="117" t="s">
        <v>515</v>
      </c>
      <c r="S108" s="118"/>
      <c r="T108" s="119">
        <v>2</v>
      </c>
      <c r="U108" s="120"/>
      <c r="V108" s="117"/>
      <c r="W108" s="118"/>
      <c r="X108" s="117"/>
      <c r="Y108" s="118"/>
      <c r="Z108" s="119" t="s">
        <v>464</v>
      </c>
      <c r="AA108" s="343"/>
      <c r="AB108" s="80"/>
    </row>
    <row r="109" spans="1:28" ht="19.95" customHeight="1" x14ac:dyDescent="0.3">
      <c r="A109" s="124"/>
      <c r="B109" s="125"/>
      <c r="C109" s="126"/>
      <c r="D109" s="114" t="s">
        <v>524</v>
      </c>
      <c r="E109" s="115"/>
      <c r="F109" s="115"/>
      <c r="G109" s="115"/>
      <c r="H109" s="115"/>
      <c r="I109" s="115"/>
      <c r="J109" s="115"/>
      <c r="K109" s="115"/>
      <c r="L109" s="115"/>
      <c r="M109" s="115"/>
      <c r="N109" s="115"/>
      <c r="O109" s="115"/>
      <c r="P109" s="115"/>
      <c r="Q109" s="116"/>
      <c r="R109" s="117" t="s">
        <v>515</v>
      </c>
      <c r="S109" s="118"/>
      <c r="T109" s="119">
        <v>4</v>
      </c>
      <c r="U109" s="120"/>
      <c r="V109" s="117"/>
      <c r="W109" s="118"/>
      <c r="X109" s="117"/>
      <c r="Y109" s="118"/>
      <c r="Z109" s="119" t="s">
        <v>465</v>
      </c>
      <c r="AA109" s="343"/>
      <c r="AB109" s="80"/>
    </row>
    <row r="110" spans="1:28" ht="19.95" customHeight="1" x14ac:dyDescent="0.3">
      <c r="A110" s="124"/>
      <c r="B110" s="125"/>
      <c r="C110" s="126"/>
      <c r="D110" s="114" t="s">
        <v>525</v>
      </c>
      <c r="E110" s="115"/>
      <c r="F110" s="115"/>
      <c r="G110" s="115"/>
      <c r="H110" s="115"/>
      <c r="I110" s="115"/>
      <c r="J110" s="115"/>
      <c r="K110" s="115"/>
      <c r="L110" s="115"/>
      <c r="M110" s="115"/>
      <c r="N110" s="115"/>
      <c r="O110" s="115"/>
      <c r="P110" s="115"/>
      <c r="Q110" s="116"/>
      <c r="R110" s="117" t="s">
        <v>515</v>
      </c>
      <c r="S110" s="118"/>
      <c r="T110" s="119">
        <v>2</v>
      </c>
      <c r="U110" s="120"/>
      <c r="V110" s="117"/>
      <c r="W110" s="118"/>
      <c r="X110" s="117"/>
      <c r="Y110" s="118"/>
      <c r="Z110" s="119" t="s">
        <v>466</v>
      </c>
      <c r="AA110" s="343"/>
      <c r="AB110" s="80"/>
    </row>
    <row r="111" spans="1:28" ht="19.95" customHeight="1" x14ac:dyDescent="0.3">
      <c r="A111" s="124"/>
      <c r="B111" s="125"/>
      <c r="C111" s="126"/>
      <c r="D111" s="114" t="s">
        <v>440</v>
      </c>
      <c r="E111" s="115"/>
      <c r="F111" s="115"/>
      <c r="G111" s="115"/>
      <c r="H111" s="115"/>
      <c r="I111" s="115"/>
      <c r="J111" s="115"/>
      <c r="K111" s="115"/>
      <c r="L111" s="115"/>
      <c r="M111" s="115"/>
      <c r="N111" s="115"/>
      <c r="O111" s="115"/>
      <c r="P111" s="115"/>
      <c r="Q111" s="116"/>
      <c r="R111" s="117" t="s">
        <v>515</v>
      </c>
      <c r="S111" s="118"/>
      <c r="T111" s="119">
        <v>2</v>
      </c>
      <c r="U111" s="120"/>
      <c r="V111" s="117"/>
      <c r="W111" s="118"/>
      <c r="X111" s="117"/>
      <c r="Y111" s="118"/>
      <c r="Z111" s="119" t="s">
        <v>467</v>
      </c>
      <c r="AA111" s="343"/>
      <c r="AB111" s="80"/>
    </row>
    <row r="112" spans="1:28" ht="19.95" customHeight="1" x14ac:dyDescent="0.3">
      <c r="A112" s="124"/>
      <c r="B112" s="125"/>
      <c r="C112" s="126"/>
      <c r="D112" s="114" t="s">
        <v>528</v>
      </c>
      <c r="E112" s="115"/>
      <c r="F112" s="115"/>
      <c r="G112" s="115"/>
      <c r="H112" s="115"/>
      <c r="I112" s="115"/>
      <c r="J112" s="115"/>
      <c r="K112" s="115"/>
      <c r="L112" s="115"/>
      <c r="M112" s="115"/>
      <c r="N112" s="115"/>
      <c r="O112" s="115"/>
      <c r="P112" s="115"/>
      <c r="Q112" s="116"/>
      <c r="R112" s="117" t="s">
        <v>515</v>
      </c>
      <c r="S112" s="118"/>
      <c r="T112" s="119">
        <v>4</v>
      </c>
      <c r="U112" s="120"/>
      <c r="V112" s="117"/>
      <c r="W112" s="118"/>
      <c r="X112" s="117"/>
      <c r="Y112" s="118"/>
      <c r="Z112" s="119" t="s">
        <v>468</v>
      </c>
      <c r="AA112" s="343"/>
      <c r="AB112" s="80"/>
    </row>
    <row r="113" spans="1:28" ht="19.95" customHeight="1" x14ac:dyDescent="0.3">
      <c r="A113" s="124"/>
      <c r="B113" s="125"/>
      <c r="C113" s="126"/>
      <c r="D113" s="114" t="s">
        <v>441</v>
      </c>
      <c r="E113" s="115"/>
      <c r="F113" s="115"/>
      <c r="G113" s="115"/>
      <c r="H113" s="115"/>
      <c r="I113" s="115"/>
      <c r="J113" s="115"/>
      <c r="K113" s="115"/>
      <c r="L113" s="115"/>
      <c r="M113" s="115"/>
      <c r="N113" s="115"/>
      <c r="O113" s="115"/>
      <c r="P113" s="115"/>
      <c r="Q113" s="116"/>
      <c r="R113" s="117" t="s">
        <v>515</v>
      </c>
      <c r="S113" s="118"/>
      <c r="T113" s="119">
        <v>8</v>
      </c>
      <c r="U113" s="120"/>
      <c r="V113" s="117"/>
      <c r="W113" s="118"/>
      <c r="X113" s="117"/>
      <c r="Y113" s="118"/>
      <c r="Z113" s="119" t="s">
        <v>469</v>
      </c>
      <c r="AA113" s="343"/>
      <c r="AB113" s="80"/>
    </row>
    <row r="114" spans="1:28" ht="19.95" customHeight="1" x14ac:dyDescent="0.3">
      <c r="A114" s="124"/>
      <c r="B114" s="125"/>
      <c r="C114" s="126"/>
      <c r="D114" s="114" t="s">
        <v>446</v>
      </c>
      <c r="E114" s="115"/>
      <c r="F114" s="115"/>
      <c r="G114" s="115"/>
      <c r="H114" s="115"/>
      <c r="I114" s="115"/>
      <c r="J114" s="115"/>
      <c r="K114" s="115"/>
      <c r="L114" s="115"/>
      <c r="M114" s="115"/>
      <c r="N114" s="115"/>
      <c r="O114" s="115"/>
      <c r="P114" s="115"/>
      <c r="Q114" s="116"/>
      <c r="R114" s="117" t="s">
        <v>515</v>
      </c>
      <c r="S114" s="118"/>
      <c r="T114" s="119">
        <v>8</v>
      </c>
      <c r="U114" s="120"/>
      <c r="V114" s="117"/>
      <c r="W114" s="118"/>
      <c r="X114" s="117"/>
      <c r="Y114" s="118"/>
      <c r="Z114" s="119" t="s">
        <v>470</v>
      </c>
      <c r="AA114" s="343"/>
      <c r="AB114" s="80"/>
    </row>
    <row r="115" spans="1:28" ht="19.95" customHeight="1" x14ac:dyDescent="0.3">
      <c r="A115" s="124"/>
      <c r="B115" s="125"/>
      <c r="C115" s="126"/>
      <c r="D115" s="114" t="s">
        <v>442</v>
      </c>
      <c r="E115" s="115"/>
      <c r="F115" s="115"/>
      <c r="G115" s="115"/>
      <c r="H115" s="115"/>
      <c r="I115" s="115"/>
      <c r="J115" s="115"/>
      <c r="K115" s="115"/>
      <c r="L115" s="115"/>
      <c r="M115" s="115"/>
      <c r="N115" s="115"/>
      <c r="O115" s="115"/>
      <c r="P115" s="115"/>
      <c r="Q115" s="116"/>
      <c r="R115" s="117" t="s">
        <v>515</v>
      </c>
      <c r="S115" s="118"/>
      <c r="T115" s="119">
        <v>8</v>
      </c>
      <c r="U115" s="120"/>
      <c r="V115" s="117"/>
      <c r="W115" s="118"/>
      <c r="X115" s="117"/>
      <c r="Y115" s="118"/>
      <c r="Z115" s="119" t="s">
        <v>471</v>
      </c>
      <c r="AA115" s="343"/>
      <c r="AB115" s="80"/>
    </row>
    <row r="116" spans="1:28" ht="19.95" customHeight="1" x14ac:dyDescent="0.3">
      <c r="A116" s="124"/>
      <c r="B116" s="125"/>
      <c r="C116" s="126"/>
      <c r="D116" s="114" t="s">
        <v>443</v>
      </c>
      <c r="E116" s="115"/>
      <c r="F116" s="115"/>
      <c r="G116" s="115"/>
      <c r="H116" s="115"/>
      <c r="I116" s="115"/>
      <c r="J116" s="115"/>
      <c r="K116" s="115"/>
      <c r="L116" s="115"/>
      <c r="M116" s="115"/>
      <c r="N116" s="115"/>
      <c r="O116" s="115"/>
      <c r="P116" s="115"/>
      <c r="Q116" s="116"/>
      <c r="R116" s="117" t="s">
        <v>515</v>
      </c>
      <c r="S116" s="118"/>
      <c r="T116" s="119">
        <v>8</v>
      </c>
      <c r="U116" s="120"/>
      <c r="V116" s="117"/>
      <c r="W116" s="118"/>
      <c r="X116" s="117"/>
      <c r="Y116" s="118"/>
      <c r="Z116" s="119" t="s">
        <v>472</v>
      </c>
      <c r="AA116" s="343"/>
      <c r="AB116" s="80"/>
    </row>
    <row r="117" spans="1:28" ht="19.95" customHeight="1" x14ac:dyDescent="0.3">
      <c r="A117" s="124"/>
      <c r="B117" s="125"/>
      <c r="C117" s="126"/>
      <c r="D117" s="114" t="s">
        <v>444</v>
      </c>
      <c r="E117" s="115"/>
      <c r="F117" s="115"/>
      <c r="G117" s="115"/>
      <c r="H117" s="115"/>
      <c r="I117" s="115"/>
      <c r="J117" s="115"/>
      <c r="K117" s="115"/>
      <c r="L117" s="115"/>
      <c r="M117" s="115"/>
      <c r="N117" s="115"/>
      <c r="O117" s="115"/>
      <c r="P117" s="115"/>
      <c r="Q117" s="116"/>
      <c r="R117" s="117" t="s">
        <v>515</v>
      </c>
      <c r="S117" s="118"/>
      <c r="T117" s="119">
        <v>8</v>
      </c>
      <c r="U117" s="120"/>
      <c r="V117" s="117"/>
      <c r="W117" s="118"/>
      <c r="X117" s="117"/>
      <c r="Y117" s="118"/>
      <c r="Z117" s="119" t="s">
        <v>473</v>
      </c>
      <c r="AA117" s="343"/>
      <c r="AB117" s="80"/>
    </row>
    <row r="118" spans="1:28" ht="19.95" customHeight="1" x14ac:dyDescent="0.3">
      <c r="A118" s="124"/>
      <c r="B118" s="125"/>
      <c r="C118" s="126"/>
      <c r="D118" s="114" t="s">
        <v>507</v>
      </c>
      <c r="E118" s="115"/>
      <c r="F118" s="115"/>
      <c r="G118" s="115"/>
      <c r="H118" s="115"/>
      <c r="I118" s="115"/>
      <c r="J118" s="115"/>
      <c r="K118" s="115"/>
      <c r="L118" s="115"/>
      <c r="M118" s="115"/>
      <c r="N118" s="115"/>
      <c r="O118" s="115"/>
      <c r="P118" s="115"/>
      <c r="Q118" s="116"/>
      <c r="R118" s="117" t="s">
        <v>515</v>
      </c>
      <c r="S118" s="118"/>
      <c r="T118" s="119">
        <v>0</v>
      </c>
      <c r="U118" s="120"/>
      <c r="V118" s="117"/>
      <c r="W118" s="118"/>
      <c r="X118" s="117"/>
      <c r="Y118" s="118"/>
      <c r="Z118" s="119" t="s">
        <v>504</v>
      </c>
      <c r="AA118" s="343"/>
      <c r="AB118" s="80"/>
    </row>
    <row r="119" spans="1:28" ht="19.95" customHeight="1" x14ac:dyDescent="0.3">
      <c r="A119" s="124"/>
      <c r="B119" s="125"/>
      <c r="C119" s="126"/>
      <c r="D119" s="114" t="s">
        <v>506</v>
      </c>
      <c r="E119" s="115"/>
      <c r="F119" s="115"/>
      <c r="G119" s="115"/>
      <c r="H119" s="115"/>
      <c r="I119" s="115"/>
      <c r="J119" s="115"/>
      <c r="K119" s="115"/>
      <c r="L119" s="115"/>
      <c r="M119" s="115"/>
      <c r="N119" s="115"/>
      <c r="O119" s="115"/>
      <c r="P119" s="115"/>
      <c r="Q119" s="116"/>
      <c r="R119" s="117" t="s">
        <v>515</v>
      </c>
      <c r="S119" s="118"/>
      <c r="T119" s="119">
        <v>0</v>
      </c>
      <c r="U119" s="120"/>
      <c r="V119" s="117"/>
      <c r="W119" s="118"/>
      <c r="X119" s="117"/>
      <c r="Y119" s="118"/>
      <c r="Z119" s="119" t="s">
        <v>505</v>
      </c>
      <c r="AA119" s="343"/>
      <c r="AB119" s="80"/>
    </row>
    <row r="120" spans="1:28" ht="19.95" customHeight="1" x14ac:dyDescent="0.3">
      <c r="A120" s="124"/>
      <c r="B120" s="125"/>
      <c r="C120" s="126"/>
      <c r="D120" s="114" t="s">
        <v>508</v>
      </c>
      <c r="E120" s="115"/>
      <c r="F120" s="115"/>
      <c r="G120" s="115"/>
      <c r="H120" s="115"/>
      <c r="I120" s="115"/>
      <c r="J120" s="115"/>
      <c r="K120" s="115"/>
      <c r="L120" s="115"/>
      <c r="M120" s="115"/>
      <c r="N120" s="115"/>
      <c r="O120" s="115"/>
      <c r="P120" s="115"/>
      <c r="Q120" s="116"/>
      <c r="R120" s="117" t="s">
        <v>515</v>
      </c>
      <c r="S120" s="118"/>
      <c r="T120" s="119">
        <v>0</v>
      </c>
      <c r="U120" s="120"/>
      <c r="V120" s="117"/>
      <c r="W120" s="118"/>
      <c r="X120" s="117"/>
      <c r="Y120" s="118"/>
      <c r="Z120" s="119" t="s">
        <v>509</v>
      </c>
      <c r="AA120" s="343"/>
      <c r="AB120" s="80"/>
    </row>
    <row r="121" spans="1:28" ht="19.95" customHeight="1" x14ac:dyDescent="0.3">
      <c r="A121" s="124"/>
      <c r="B121" s="125"/>
      <c r="C121" s="126"/>
      <c r="D121" s="114" t="s">
        <v>445</v>
      </c>
      <c r="E121" s="115"/>
      <c r="F121" s="115"/>
      <c r="G121" s="115"/>
      <c r="H121" s="115"/>
      <c r="I121" s="115"/>
      <c r="J121" s="115"/>
      <c r="K121" s="115"/>
      <c r="L121" s="115"/>
      <c r="M121" s="115"/>
      <c r="N121" s="115"/>
      <c r="O121" s="115"/>
      <c r="P121" s="115"/>
      <c r="Q121" s="116"/>
      <c r="R121" s="117" t="s">
        <v>515</v>
      </c>
      <c r="S121" s="118"/>
      <c r="T121" s="119">
        <v>2</v>
      </c>
      <c r="U121" s="120"/>
      <c r="V121" s="117"/>
      <c r="W121" s="118"/>
      <c r="X121" s="117"/>
      <c r="Y121" s="118"/>
      <c r="Z121" s="119" t="s">
        <v>474</v>
      </c>
      <c r="AA121" s="343"/>
      <c r="AB121" s="80"/>
    </row>
    <row r="122" spans="1:28" ht="19.95" customHeight="1" x14ac:dyDescent="0.3">
      <c r="A122" s="124"/>
      <c r="B122" s="125"/>
      <c r="C122" s="126"/>
      <c r="D122" s="139" t="s">
        <v>447</v>
      </c>
      <c r="E122" s="140"/>
      <c r="F122" s="140"/>
      <c r="G122" s="140"/>
      <c r="H122" s="140"/>
      <c r="I122" s="140"/>
      <c r="J122" s="140"/>
      <c r="K122" s="140"/>
      <c r="L122" s="140"/>
      <c r="M122" s="140"/>
      <c r="N122" s="140"/>
      <c r="O122" s="140"/>
      <c r="P122" s="140"/>
      <c r="Q122" s="141"/>
      <c r="R122" s="154" t="s">
        <v>515</v>
      </c>
      <c r="S122" s="155"/>
      <c r="T122" s="348">
        <v>4</v>
      </c>
      <c r="U122" s="349"/>
      <c r="V122" s="154"/>
      <c r="W122" s="155"/>
      <c r="X122" s="154"/>
      <c r="Y122" s="155"/>
      <c r="Z122" s="348" t="s">
        <v>475</v>
      </c>
      <c r="AA122" s="374"/>
      <c r="AB122" s="83"/>
    </row>
    <row r="123" spans="1:28" ht="15" customHeight="1" x14ac:dyDescent="0.3"/>
  </sheetData>
  <mergeCells count="548">
    <mergeCell ref="D92:Q92"/>
    <mergeCell ref="R92:S92"/>
    <mergeCell ref="T92:U92"/>
    <mergeCell ref="V92:W92"/>
    <mergeCell ref="X92:Y92"/>
    <mergeCell ref="AB91:AB92"/>
    <mergeCell ref="Z91:AA92"/>
    <mergeCell ref="X97:Y97"/>
    <mergeCell ref="Z99:AA100"/>
    <mergeCell ref="X114:Y114"/>
    <mergeCell ref="X115:Y115"/>
    <mergeCell ref="X116:Y116"/>
    <mergeCell ref="X117:Y117"/>
    <mergeCell ref="X118:Y118"/>
    <mergeCell ref="X119:Y119"/>
    <mergeCell ref="X120:Y120"/>
    <mergeCell ref="X121:Y121"/>
    <mergeCell ref="AB52:AB54"/>
    <mergeCell ref="AB55:AB59"/>
    <mergeCell ref="AB62:AB65"/>
    <mergeCell ref="AB66:AB68"/>
    <mergeCell ref="AB69:AB71"/>
    <mergeCell ref="AB72:AB74"/>
    <mergeCell ref="AB75:AB76"/>
    <mergeCell ref="AB77:AB79"/>
    <mergeCell ref="AB80:AB81"/>
    <mergeCell ref="AB82:AB83"/>
    <mergeCell ref="AB84:AB86"/>
    <mergeCell ref="AB87:AB89"/>
    <mergeCell ref="AB93:AB94"/>
    <mergeCell ref="AB95:AB96"/>
    <mergeCell ref="AB99:AB100"/>
    <mergeCell ref="X83:Y83"/>
    <mergeCell ref="X89:Y89"/>
    <mergeCell ref="X98:Y98"/>
    <mergeCell ref="X101:Y101"/>
    <mergeCell ref="X122:Y122"/>
    <mergeCell ref="X103:Y103"/>
    <mergeCell ref="X104:Y104"/>
    <mergeCell ref="X105:Y105"/>
    <mergeCell ref="X106:Y106"/>
    <mergeCell ref="X107:Y107"/>
    <mergeCell ref="X108:Y108"/>
    <mergeCell ref="X109:Y109"/>
    <mergeCell ref="X59:Y59"/>
    <mergeCell ref="X65:Y65"/>
    <mergeCell ref="X68:Y68"/>
    <mergeCell ref="X71:Y71"/>
    <mergeCell ref="X74:Y74"/>
    <mergeCell ref="X76:Y76"/>
    <mergeCell ref="X79:Y79"/>
    <mergeCell ref="X81:Y81"/>
    <mergeCell ref="X60:Y60"/>
    <mergeCell ref="X56:Y56"/>
    <mergeCell ref="X57:Y57"/>
    <mergeCell ref="X58:Y58"/>
    <mergeCell ref="X63:Y63"/>
    <mergeCell ref="X64:Y64"/>
    <mergeCell ref="X67:Y67"/>
    <mergeCell ref="X70:Y70"/>
    <mergeCell ref="X73:Y73"/>
    <mergeCell ref="X78:Y78"/>
    <mergeCell ref="X85:Y85"/>
    <mergeCell ref="X86:Y86"/>
    <mergeCell ref="X87:Y87"/>
    <mergeCell ref="X88:Y88"/>
    <mergeCell ref="X93:Y93"/>
    <mergeCell ref="X94:Y94"/>
    <mergeCell ref="X95:Y95"/>
    <mergeCell ref="X96:Y96"/>
    <mergeCell ref="X100:Y100"/>
    <mergeCell ref="X110:Y110"/>
    <mergeCell ref="X53:Y53"/>
    <mergeCell ref="X52:Y52"/>
    <mergeCell ref="X54:Y54"/>
    <mergeCell ref="X55:Y55"/>
    <mergeCell ref="X62:Y62"/>
    <mergeCell ref="X66:Y66"/>
    <mergeCell ref="X69:Y69"/>
    <mergeCell ref="X72:Y72"/>
    <mergeCell ref="X75:Y75"/>
    <mergeCell ref="X77:Y77"/>
    <mergeCell ref="X80:Y80"/>
    <mergeCell ref="X82:Y82"/>
    <mergeCell ref="X84:Y84"/>
    <mergeCell ref="X90:Y90"/>
    <mergeCell ref="X91:Y91"/>
    <mergeCell ref="X99:Y99"/>
    <mergeCell ref="X102:Y102"/>
    <mergeCell ref="Z51:AA51"/>
    <mergeCell ref="X51:Y51"/>
    <mergeCell ref="Z52:AA54"/>
    <mergeCell ref="Z55:AA59"/>
    <mergeCell ref="Z62:AA65"/>
    <mergeCell ref="Z66:AA68"/>
    <mergeCell ref="Z69:AA71"/>
    <mergeCell ref="Z72:AA74"/>
    <mergeCell ref="Z75:AA76"/>
    <mergeCell ref="Z77:AA78"/>
    <mergeCell ref="Z80:AA81"/>
    <mergeCell ref="Z82:AA83"/>
    <mergeCell ref="Z79:AA79"/>
    <mergeCell ref="Z84:AA86"/>
    <mergeCell ref="Z87:AA89"/>
    <mergeCell ref="Z90:AA90"/>
    <mergeCell ref="Z93:AA94"/>
    <mergeCell ref="Z95:AA96"/>
    <mergeCell ref="Z97:AA97"/>
    <mergeCell ref="Z104:AA104"/>
    <mergeCell ref="A90:C90"/>
    <mergeCell ref="A91:C98"/>
    <mergeCell ref="T93:U93"/>
    <mergeCell ref="V93:W93"/>
    <mergeCell ref="D95:Q95"/>
    <mergeCell ref="R95:S95"/>
    <mergeCell ref="T95:U95"/>
    <mergeCell ref="V95:W95"/>
    <mergeCell ref="D96:Q96"/>
    <mergeCell ref="R96:S96"/>
    <mergeCell ref="T96:U96"/>
    <mergeCell ref="R90:S90"/>
    <mergeCell ref="T90:U90"/>
    <mergeCell ref="V90:W90"/>
    <mergeCell ref="D91:Q91"/>
    <mergeCell ref="R91:S91"/>
    <mergeCell ref="T91:U91"/>
    <mergeCell ref="V91:W91"/>
    <mergeCell ref="D94:Q94"/>
    <mergeCell ref="R94:S94"/>
    <mergeCell ref="T94:U94"/>
    <mergeCell ref="V94:W94"/>
    <mergeCell ref="D90:Q90"/>
    <mergeCell ref="V96:W96"/>
    <mergeCell ref="A84:C89"/>
    <mergeCell ref="D86:Q86"/>
    <mergeCell ref="R86:S86"/>
    <mergeCell ref="T86:U86"/>
    <mergeCell ref="V86:W86"/>
    <mergeCell ref="D89:Q89"/>
    <mergeCell ref="R89:S89"/>
    <mergeCell ref="T89:U89"/>
    <mergeCell ref="V89:W89"/>
    <mergeCell ref="D84:Q84"/>
    <mergeCell ref="R84:S84"/>
    <mergeCell ref="T84:U84"/>
    <mergeCell ref="V84:W84"/>
    <mergeCell ref="D87:Q87"/>
    <mergeCell ref="R87:S87"/>
    <mergeCell ref="T87:U87"/>
    <mergeCell ref="V87:W87"/>
    <mergeCell ref="D88:Q88"/>
    <mergeCell ref="R88:S88"/>
    <mergeCell ref="T88:U88"/>
    <mergeCell ref="V88:W88"/>
    <mergeCell ref="Z98:AA98"/>
    <mergeCell ref="D117:Q117"/>
    <mergeCell ref="R117:S117"/>
    <mergeCell ref="T117:U117"/>
    <mergeCell ref="A75:C76"/>
    <mergeCell ref="A77:C79"/>
    <mergeCell ref="A80:C81"/>
    <mergeCell ref="D71:Q71"/>
    <mergeCell ref="R71:S71"/>
    <mergeCell ref="T71:U71"/>
    <mergeCell ref="V71:W71"/>
    <mergeCell ref="D80:Q80"/>
    <mergeCell ref="R80:S80"/>
    <mergeCell ref="T80:U80"/>
    <mergeCell ref="V80:W80"/>
    <mergeCell ref="D79:Q79"/>
    <mergeCell ref="R79:S79"/>
    <mergeCell ref="T79:U79"/>
    <mergeCell ref="V79:W79"/>
    <mergeCell ref="D81:Q81"/>
    <mergeCell ref="D78:Q78"/>
    <mergeCell ref="R78:S78"/>
    <mergeCell ref="T78:U78"/>
    <mergeCell ref="D73:Q73"/>
    <mergeCell ref="R73:S73"/>
    <mergeCell ref="T73:U73"/>
    <mergeCell ref="V73:W73"/>
    <mergeCell ref="A62:C65"/>
    <mergeCell ref="A66:C68"/>
    <mergeCell ref="A69:C71"/>
    <mergeCell ref="D76:Q76"/>
    <mergeCell ref="R76:S76"/>
    <mergeCell ref="T76:U76"/>
    <mergeCell ref="V76:W76"/>
    <mergeCell ref="D57:Q57"/>
    <mergeCell ref="T57:U57"/>
    <mergeCell ref="R57:S57"/>
    <mergeCell ref="V57:W57"/>
    <mergeCell ref="D74:Q74"/>
    <mergeCell ref="R74:S74"/>
    <mergeCell ref="T74:U74"/>
    <mergeCell ref="V74:W74"/>
    <mergeCell ref="D75:Q75"/>
    <mergeCell ref="R75:S75"/>
    <mergeCell ref="T75:U75"/>
    <mergeCell ref="V75:W75"/>
    <mergeCell ref="D72:Q72"/>
    <mergeCell ref="R72:S72"/>
    <mergeCell ref="T72:U72"/>
    <mergeCell ref="V72:W72"/>
    <mergeCell ref="A72:C74"/>
    <mergeCell ref="V117:W117"/>
    <mergeCell ref="D118:Q118"/>
    <mergeCell ref="R118:S118"/>
    <mergeCell ref="T118:U118"/>
    <mergeCell ref="V118:W118"/>
    <mergeCell ref="A102:C122"/>
    <mergeCell ref="D110:Q110"/>
    <mergeCell ref="Z101:AA101"/>
    <mergeCell ref="Z102:AA102"/>
    <mergeCell ref="Z103:AA103"/>
    <mergeCell ref="Z118:AA118"/>
    <mergeCell ref="Z119:AA119"/>
    <mergeCell ref="Z120:AA120"/>
    <mergeCell ref="D119:Q119"/>
    <mergeCell ref="R119:S119"/>
    <mergeCell ref="T119:U119"/>
    <mergeCell ref="V119:W119"/>
    <mergeCell ref="D120:Q120"/>
    <mergeCell ref="R120:S120"/>
    <mergeCell ref="T120:U120"/>
    <mergeCell ref="V120:W120"/>
    <mergeCell ref="Z117:AA117"/>
    <mergeCell ref="D114:Q114"/>
    <mergeCell ref="R114:S114"/>
    <mergeCell ref="Z121:AA121"/>
    <mergeCell ref="Z122:AA122"/>
    <mergeCell ref="D121:Q121"/>
    <mergeCell ref="R121:S121"/>
    <mergeCell ref="T121:U121"/>
    <mergeCell ref="V121:W121"/>
    <mergeCell ref="D122:Q122"/>
    <mergeCell ref="R122:S122"/>
    <mergeCell ref="T122:U122"/>
    <mergeCell ref="V122:W122"/>
    <mergeCell ref="T114:U114"/>
    <mergeCell ref="V114:W114"/>
    <mergeCell ref="D115:Q115"/>
    <mergeCell ref="R115:S115"/>
    <mergeCell ref="T115:U115"/>
    <mergeCell ref="V115:W115"/>
    <mergeCell ref="D116:Q116"/>
    <mergeCell ref="R116:S116"/>
    <mergeCell ref="T116:U116"/>
    <mergeCell ref="V116:W116"/>
    <mergeCell ref="D112:Q112"/>
    <mergeCell ref="R112:S112"/>
    <mergeCell ref="T112:U112"/>
    <mergeCell ref="V112:W112"/>
    <mergeCell ref="D113:Q113"/>
    <mergeCell ref="R113:S113"/>
    <mergeCell ref="T113:U113"/>
    <mergeCell ref="V113:W113"/>
    <mergeCell ref="D111:Q111"/>
    <mergeCell ref="R111:S111"/>
    <mergeCell ref="T111:U111"/>
    <mergeCell ref="V111:W111"/>
    <mergeCell ref="Z116:AA116"/>
    <mergeCell ref="X111:Y111"/>
    <mergeCell ref="X112:Y112"/>
    <mergeCell ref="X113:Y113"/>
    <mergeCell ref="Z113:AA113"/>
    <mergeCell ref="Z114:AA114"/>
    <mergeCell ref="Z115:AA115"/>
    <mergeCell ref="Z105:AA105"/>
    <mergeCell ref="Z106:AA106"/>
    <mergeCell ref="Z107:AA107"/>
    <mergeCell ref="Z108:AA108"/>
    <mergeCell ref="Z109:AA109"/>
    <mergeCell ref="Z110:AA110"/>
    <mergeCell ref="Z111:AA111"/>
    <mergeCell ref="Z112:AA112"/>
    <mergeCell ref="A99:C101"/>
    <mergeCell ref="D107:Q107"/>
    <mergeCell ref="R107:S107"/>
    <mergeCell ref="T107:U107"/>
    <mergeCell ref="V107:W107"/>
    <mergeCell ref="D108:Q108"/>
    <mergeCell ref="R108:S108"/>
    <mergeCell ref="T108:U108"/>
    <mergeCell ref="V108:W108"/>
    <mergeCell ref="D105:Q105"/>
    <mergeCell ref="R105:S105"/>
    <mergeCell ref="T105:U105"/>
    <mergeCell ref="V105:W105"/>
    <mergeCell ref="D106:Q106"/>
    <mergeCell ref="R106:S106"/>
    <mergeCell ref="T106:U106"/>
    <mergeCell ref="V106:W106"/>
    <mergeCell ref="D103:Q103"/>
    <mergeCell ref="R103:S103"/>
    <mergeCell ref="T103:U103"/>
    <mergeCell ref="V103:W103"/>
    <mergeCell ref="D104:Q104"/>
    <mergeCell ref="R104:S104"/>
    <mergeCell ref="T104:U104"/>
    <mergeCell ref="D70:Q70"/>
    <mergeCell ref="R70:S70"/>
    <mergeCell ref="T70:U70"/>
    <mergeCell ref="V70:W70"/>
    <mergeCell ref="D100:Q100"/>
    <mergeCell ref="R100:S100"/>
    <mergeCell ref="T100:U100"/>
    <mergeCell ref="V100:W100"/>
    <mergeCell ref="D97:Q97"/>
    <mergeCell ref="R97:S97"/>
    <mergeCell ref="T97:U97"/>
    <mergeCell ref="V97:W97"/>
    <mergeCell ref="D98:Q98"/>
    <mergeCell ref="R98:S98"/>
    <mergeCell ref="T98:U98"/>
    <mergeCell ref="V98:W98"/>
    <mergeCell ref="D85:Q85"/>
    <mergeCell ref="R85:S85"/>
    <mergeCell ref="T85:U85"/>
    <mergeCell ref="V85:W85"/>
    <mergeCell ref="D77:Q77"/>
    <mergeCell ref="R77:S77"/>
    <mergeCell ref="T77:U77"/>
    <mergeCell ref="V77:W77"/>
    <mergeCell ref="D59:Q59"/>
    <mergeCell ref="R59:S59"/>
    <mergeCell ref="T59:U59"/>
    <mergeCell ref="V59:W59"/>
    <mergeCell ref="D62:Q62"/>
    <mergeCell ref="R62:S62"/>
    <mergeCell ref="T62:U62"/>
    <mergeCell ref="V62:W62"/>
    <mergeCell ref="D63:Q63"/>
    <mergeCell ref="R63:S63"/>
    <mergeCell ref="T63:U63"/>
    <mergeCell ref="V63:W63"/>
    <mergeCell ref="A51:Q51"/>
    <mergeCell ref="R51:S51"/>
    <mergeCell ref="T51:U51"/>
    <mergeCell ref="V51:W51"/>
    <mergeCell ref="D55:Q55"/>
    <mergeCell ref="R55:S55"/>
    <mergeCell ref="T55:U55"/>
    <mergeCell ref="V55:W55"/>
    <mergeCell ref="D56:Q56"/>
    <mergeCell ref="R56:S56"/>
    <mergeCell ref="T56:U56"/>
    <mergeCell ref="V56:W56"/>
    <mergeCell ref="A55:C59"/>
    <mergeCell ref="D58:Q58"/>
    <mergeCell ref="R58:S58"/>
    <mergeCell ref="T58:U58"/>
    <mergeCell ref="V58:W58"/>
    <mergeCell ref="A52:C54"/>
    <mergeCell ref="D52:Q52"/>
    <mergeCell ref="R52:S52"/>
    <mergeCell ref="T52:U52"/>
    <mergeCell ref="V52:W52"/>
    <mergeCell ref="D53:Q53"/>
    <mergeCell ref="R53:S53"/>
    <mergeCell ref="T53:U53"/>
    <mergeCell ref="V53:W53"/>
    <mergeCell ref="D54:Q54"/>
    <mergeCell ref="R54:S54"/>
    <mergeCell ref="T54:U54"/>
    <mergeCell ref="V54:W54"/>
    <mergeCell ref="A32:C32"/>
    <mergeCell ref="E32:AA33"/>
    <mergeCell ref="A33:D33"/>
    <mergeCell ref="A48:E50"/>
    <mergeCell ref="F48:V50"/>
    <mergeCell ref="W48:X48"/>
    <mergeCell ref="Y48:AA48"/>
    <mergeCell ref="W49:X49"/>
    <mergeCell ref="Y49:AA49"/>
    <mergeCell ref="W50:X50"/>
    <mergeCell ref="Y50:AA50"/>
    <mergeCell ref="A38:AA38"/>
    <mergeCell ref="D37:E37"/>
    <mergeCell ref="F37:M37"/>
    <mergeCell ref="N37:O37"/>
    <mergeCell ref="P37:Q37"/>
    <mergeCell ref="R37:Y37"/>
    <mergeCell ref="Z37:AA37"/>
    <mergeCell ref="A34:C37"/>
    <mergeCell ref="D34:E34"/>
    <mergeCell ref="F34:M34"/>
    <mergeCell ref="P34:Q34"/>
    <mergeCell ref="R34:Y34"/>
    <mergeCell ref="Z35:AA35"/>
    <mergeCell ref="D36:E36"/>
    <mergeCell ref="F36:M36"/>
    <mergeCell ref="N36:O36"/>
    <mergeCell ref="P36:Q36"/>
    <mergeCell ref="R36:Y36"/>
    <mergeCell ref="Z36:AA36"/>
    <mergeCell ref="D35:E35"/>
    <mergeCell ref="F35:M35"/>
    <mergeCell ref="N35:O35"/>
    <mergeCell ref="P35:Q35"/>
    <mergeCell ref="R35:Y35"/>
    <mergeCell ref="A28:C28"/>
    <mergeCell ref="E28:AA29"/>
    <mergeCell ref="A29:D29"/>
    <mergeCell ref="A30:C30"/>
    <mergeCell ref="E30:AA31"/>
    <mergeCell ref="A31:D31"/>
    <mergeCell ref="A24:C24"/>
    <mergeCell ref="E24:AA25"/>
    <mergeCell ref="A25:D25"/>
    <mergeCell ref="A26:C26"/>
    <mergeCell ref="E26:AA27"/>
    <mergeCell ref="A27:D27"/>
    <mergeCell ref="A19:D19"/>
    <mergeCell ref="E19:AA19"/>
    <mergeCell ref="A20:C20"/>
    <mergeCell ref="E20:AA21"/>
    <mergeCell ref="A21:D21"/>
    <mergeCell ref="A22:C22"/>
    <mergeCell ref="E22:AA23"/>
    <mergeCell ref="A23:D23"/>
    <mergeCell ref="N14:Q14"/>
    <mergeCell ref="U14:W14"/>
    <mergeCell ref="X14:AA14"/>
    <mergeCell ref="Q16:T16"/>
    <mergeCell ref="V16:AA18"/>
    <mergeCell ref="Q17:T17"/>
    <mergeCell ref="A4:M18"/>
    <mergeCell ref="N4:Q5"/>
    <mergeCell ref="R4:AA5"/>
    <mergeCell ref="N6:Q6"/>
    <mergeCell ref="R6:S6"/>
    <mergeCell ref="T6:W7"/>
    <mergeCell ref="N13:Q13"/>
    <mergeCell ref="U13:W13"/>
    <mergeCell ref="X13:AA13"/>
    <mergeCell ref="N9:U9"/>
    <mergeCell ref="A1:E3"/>
    <mergeCell ref="F1:V3"/>
    <mergeCell ref="W1:X1"/>
    <mergeCell ref="Y1:AA1"/>
    <mergeCell ref="W2:X2"/>
    <mergeCell ref="Y2:AA2"/>
    <mergeCell ref="W3:X3"/>
    <mergeCell ref="Y3:AA3"/>
    <mergeCell ref="N12:Q12"/>
    <mergeCell ref="U12:W12"/>
    <mergeCell ref="X12:AA12"/>
    <mergeCell ref="V9:W9"/>
    <mergeCell ref="N10:U10"/>
    <mergeCell ref="V10:W10"/>
    <mergeCell ref="N11:T11"/>
    <mergeCell ref="U11:AA11"/>
    <mergeCell ref="X6:AA10"/>
    <mergeCell ref="N7:Q7"/>
    <mergeCell ref="R7:S7"/>
    <mergeCell ref="N8:W8"/>
    <mergeCell ref="A39:C40"/>
    <mergeCell ref="H39:J39"/>
    <mergeCell ref="K39:R40"/>
    <mergeCell ref="S39:AA40"/>
    <mergeCell ref="D40:G40"/>
    <mergeCell ref="H40:J40"/>
    <mergeCell ref="A41:C41"/>
    <mergeCell ref="D41:E41"/>
    <mergeCell ref="F41:J41"/>
    <mergeCell ref="K41:R47"/>
    <mergeCell ref="S41:AA47"/>
    <mergeCell ref="F42:J42"/>
    <mergeCell ref="A43:C43"/>
    <mergeCell ref="D43:E43"/>
    <mergeCell ref="F43:J43"/>
    <mergeCell ref="F44:J44"/>
    <mergeCell ref="A45:C45"/>
    <mergeCell ref="D45:E45"/>
    <mergeCell ref="F45:J45"/>
    <mergeCell ref="F46:J46"/>
    <mergeCell ref="B47:J47"/>
    <mergeCell ref="D93:Q93"/>
    <mergeCell ref="R93:S93"/>
    <mergeCell ref="D109:Q109"/>
    <mergeCell ref="R109:S109"/>
    <mergeCell ref="T109:U109"/>
    <mergeCell ref="V109:W109"/>
    <mergeCell ref="R110:S110"/>
    <mergeCell ref="T110:U110"/>
    <mergeCell ref="V110:W110"/>
    <mergeCell ref="V104:W104"/>
    <mergeCell ref="D101:Q101"/>
    <mergeCell ref="R101:S101"/>
    <mergeCell ref="T101:U101"/>
    <mergeCell ref="V101:W101"/>
    <mergeCell ref="D102:Q102"/>
    <mergeCell ref="R102:S102"/>
    <mergeCell ref="T102:U102"/>
    <mergeCell ref="V102:W102"/>
    <mergeCell ref="D99:Q99"/>
    <mergeCell ref="R99:S99"/>
    <mergeCell ref="T99:U99"/>
    <mergeCell ref="V99:W99"/>
    <mergeCell ref="D82:Q82"/>
    <mergeCell ref="R82:S82"/>
    <mergeCell ref="T82:U82"/>
    <mergeCell ref="V82:W82"/>
    <mergeCell ref="A60:C61"/>
    <mergeCell ref="D60:Q60"/>
    <mergeCell ref="R60:S60"/>
    <mergeCell ref="T60:U60"/>
    <mergeCell ref="V60:W60"/>
    <mergeCell ref="A82:C83"/>
    <mergeCell ref="D83:Q83"/>
    <mergeCell ref="R83:S83"/>
    <mergeCell ref="T83:U83"/>
    <mergeCell ref="V83:W83"/>
    <mergeCell ref="D67:Q67"/>
    <mergeCell ref="R67:S67"/>
    <mergeCell ref="T67:U67"/>
    <mergeCell ref="V67:W67"/>
    <mergeCell ref="D68:Q68"/>
    <mergeCell ref="R68:S68"/>
    <mergeCell ref="T68:U68"/>
    <mergeCell ref="V68:W68"/>
    <mergeCell ref="D64:Q64"/>
    <mergeCell ref="R64:S64"/>
    <mergeCell ref="Z60:AA61"/>
    <mergeCell ref="AB60:AB61"/>
    <mergeCell ref="D61:Q61"/>
    <mergeCell ref="R61:S61"/>
    <mergeCell ref="T61:U61"/>
    <mergeCell ref="V61:W61"/>
    <mergeCell ref="X61:Y61"/>
    <mergeCell ref="R81:S81"/>
    <mergeCell ref="T81:U81"/>
    <mergeCell ref="V81:W81"/>
    <mergeCell ref="T64:U64"/>
    <mergeCell ref="V64:W64"/>
    <mergeCell ref="D65:Q65"/>
    <mergeCell ref="R65:S65"/>
    <mergeCell ref="T65:U65"/>
    <mergeCell ref="V65:W65"/>
    <mergeCell ref="D66:Q66"/>
    <mergeCell ref="R66:S66"/>
    <mergeCell ref="T66:U66"/>
    <mergeCell ref="V66:W66"/>
    <mergeCell ref="D69:Q69"/>
    <mergeCell ref="R69:S69"/>
    <mergeCell ref="T69:U69"/>
    <mergeCell ref="V69:W69"/>
  </mergeCells>
  <phoneticPr fontId="4" type="noConversion"/>
  <conditionalFormatting sqref="X6:AA10">
    <cfRule type="colorScale" priority="6">
      <colorScale>
        <cfvo type="num" val="1"/>
        <cfvo type="num" val="5"/>
        <cfvo type="num" val="10"/>
        <color rgb="FFFF0000"/>
        <color rgb="FFFFFF00"/>
        <color rgb="FF00B050"/>
      </colorScale>
    </cfRule>
  </conditionalFormatting>
  <conditionalFormatting sqref="H40:J40">
    <cfRule type="cellIs" dxfId="27" priority="3" operator="greaterThanOrEqual">
      <formula>22500</formula>
    </cfRule>
    <cfRule type="cellIs" dxfId="26" priority="4" operator="between">
      <formula>18000</formula>
      <formula>22500</formula>
    </cfRule>
  </conditionalFormatting>
  <conditionalFormatting sqref="D41:E41 D43:E43 D45:E45">
    <cfRule type="cellIs" dxfId="25" priority="1" operator="greaterThanOrEqual">
      <formula>1</formula>
    </cfRule>
    <cfRule type="cellIs" dxfId="24" priority="2" operator="between">
      <formula>0.9</formula>
      <formula>1</formula>
    </cfRule>
  </conditionalFormatting>
  <printOptions horizontalCentered="1" verticalCentered="1"/>
  <pageMargins left="0.25" right="0.25" top="0.75" bottom="0.75" header="0.3" footer="0.3"/>
  <pageSetup paperSize="9" scale="74" fitToHeight="0" orientation="portrait" r:id="rId1"/>
  <rowBreaks count="1" manualBreakCount="1">
    <brk id="47"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BC122"/>
  <sheetViews>
    <sheetView showGridLines="0" view="pageBreakPreview" topLeftCell="A114" zoomScale="115" zoomScaleNormal="120" zoomScaleSheetLayoutView="115" zoomScalePageLayoutView="120" workbookViewId="0">
      <selection activeCell="F125" sqref="F125"/>
    </sheetView>
  </sheetViews>
  <sheetFormatPr defaultColWidth="3.33203125" defaultRowHeight="14.4" x14ac:dyDescent="0.3"/>
  <cols>
    <col min="4" max="4" width="4.6640625" customWidth="1"/>
    <col min="6" max="6" width="3.33203125" customWidth="1"/>
    <col min="20" max="20" width="3.33203125" customWidth="1"/>
    <col min="28" max="28" width="40.6640625" style="72" customWidth="1"/>
  </cols>
  <sheetData>
    <row r="1" spans="1:27" ht="15" customHeight="1" x14ac:dyDescent="0.3">
      <c r="A1" s="238" t="str">
        <f ca="1">MID(CELL("filename",A1),FIND("]",CELL("filename",A1),1)+1,30)</f>
        <v>SC13</v>
      </c>
      <c r="B1" s="239"/>
      <c r="C1" s="239"/>
      <c r="D1" s="239"/>
      <c r="E1" s="239"/>
      <c r="F1" s="239" t="s">
        <v>12</v>
      </c>
      <c r="G1" s="239"/>
      <c r="H1" s="239"/>
      <c r="I1" s="239"/>
      <c r="J1" s="239"/>
      <c r="K1" s="239"/>
      <c r="L1" s="239"/>
      <c r="M1" s="239"/>
      <c r="N1" s="239"/>
      <c r="O1" s="239"/>
      <c r="P1" s="239"/>
      <c r="Q1" s="239"/>
      <c r="R1" s="239"/>
      <c r="S1" s="239"/>
      <c r="T1" s="239"/>
      <c r="U1" s="239"/>
      <c r="V1" s="239"/>
      <c r="W1" s="244" t="s">
        <v>253</v>
      </c>
      <c r="X1" s="244"/>
      <c r="Y1" s="226" t="str">
        <f ca="1">+CONCATENATE(A1,"_1")</f>
        <v>SC13_1</v>
      </c>
      <c r="Z1" s="226"/>
      <c r="AA1" s="227"/>
    </row>
    <row r="2" spans="1:27" ht="15" customHeight="1" x14ac:dyDescent="0.3">
      <c r="A2" s="240"/>
      <c r="B2" s="241"/>
      <c r="C2" s="241"/>
      <c r="D2" s="241"/>
      <c r="E2" s="241"/>
      <c r="F2" s="241"/>
      <c r="G2" s="241"/>
      <c r="H2" s="241"/>
      <c r="I2" s="241"/>
      <c r="J2" s="241"/>
      <c r="K2" s="241"/>
      <c r="L2" s="241"/>
      <c r="M2" s="241"/>
      <c r="N2" s="241"/>
      <c r="O2" s="241"/>
      <c r="P2" s="241"/>
      <c r="Q2" s="241"/>
      <c r="R2" s="241"/>
      <c r="S2" s="241"/>
      <c r="T2" s="241"/>
      <c r="U2" s="241"/>
      <c r="V2" s="241"/>
      <c r="W2" s="245" t="s">
        <v>254</v>
      </c>
      <c r="X2" s="245"/>
      <c r="Y2" s="247" t="s">
        <v>414</v>
      </c>
      <c r="Z2" s="247"/>
      <c r="AA2" s="248"/>
    </row>
    <row r="3" spans="1:27" ht="15" customHeight="1" thickBot="1" x14ac:dyDescent="0.35">
      <c r="A3" s="242"/>
      <c r="B3" s="243"/>
      <c r="C3" s="243"/>
      <c r="D3" s="243"/>
      <c r="E3" s="243"/>
      <c r="F3" s="243"/>
      <c r="G3" s="243"/>
      <c r="H3" s="243"/>
      <c r="I3" s="243"/>
      <c r="J3" s="243"/>
      <c r="K3" s="243"/>
      <c r="L3" s="243"/>
      <c r="M3" s="243"/>
      <c r="N3" s="243"/>
      <c r="O3" s="243"/>
      <c r="P3" s="243"/>
      <c r="Q3" s="243"/>
      <c r="R3" s="243"/>
      <c r="S3" s="243"/>
      <c r="T3" s="243"/>
      <c r="U3" s="243"/>
      <c r="V3" s="243"/>
      <c r="W3" s="246" t="s">
        <v>255</v>
      </c>
      <c r="X3" s="246"/>
      <c r="Y3" s="249">
        <v>43136</v>
      </c>
      <c r="Z3" s="249"/>
      <c r="AA3" s="250"/>
    </row>
    <row r="4" spans="1:27" ht="15.75" customHeight="1" thickTop="1" x14ac:dyDescent="0.3">
      <c r="A4" s="259"/>
      <c r="B4" s="260"/>
      <c r="C4" s="260"/>
      <c r="D4" s="260"/>
      <c r="E4" s="260"/>
      <c r="F4" s="260"/>
      <c r="G4" s="260"/>
      <c r="H4" s="260"/>
      <c r="I4" s="260"/>
      <c r="J4" s="260"/>
      <c r="K4" s="260"/>
      <c r="L4" s="260"/>
      <c r="M4" s="261"/>
      <c r="N4" s="268" t="s">
        <v>325</v>
      </c>
      <c r="O4" s="268"/>
      <c r="P4" s="268"/>
      <c r="Q4" s="269"/>
      <c r="R4" s="278" t="s">
        <v>225</v>
      </c>
      <c r="S4" s="279"/>
      <c r="T4" s="279"/>
      <c r="U4" s="279"/>
      <c r="V4" s="279"/>
      <c r="W4" s="279"/>
      <c r="X4" s="279"/>
      <c r="Y4" s="279"/>
      <c r="Z4" s="279"/>
      <c r="AA4" s="280"/>
    </row>
    <row r="5" spans="1:27" ht="15.75" customHeight="1" thickBot="1" x14ac:dyDescent="0.35">
      <c r="A5" s="262"/>
      <c r="B5" s="263"/>
      <c r="C5" s="263"/>
      <c r="D5" s="263"/>
      <c r="E5" s="263"/>
      <c r="F5" s="263"/>
      <c r="G5" s="263"/>
      <c r="H5" s="263"/>
      <c r="I5" s="263"/>
      <c r="J5" s="263"/>
      <c r="K5" s="263"/>
      <c r="L5" s="263"/>
      <c r="M5" s="264"/>
      <c r="N5" s="270"/>
      <c r="O5" s="270"/>
      <c r="P5" s="270"/>
      <c r="Q5" s="271"/>
      <c r="R5" s="281"/>
      <c r="S5" s="282"/>
      <c r="T5" s="282"/>
      <c r="U5" s="282"/>
      <c r="V5" s="282"/>
      <c r="W5" s="282"/>
      <c r="X5" s="283"/>
      <c r="Y5" s="283"/>
      <c r="Z5" s="283"/>
      <c r="AA5" s="284"/>
    </row>
    <row r="6" spans="1:27" ht="15" customHeight="1" x14ac:dyDescent="0.3">
      <c r="A6" s="262"/>
      <c r="B6" s="263"/>
      <c r="C6" s="263"/>
      <c r="D6" s="263"/>
      <c r="E6" s="263"/>
      <c r="F6" s="263"/>
      <c r="G6" s="263"/>
      <c r="H6" s="263"/>
      <c r="I6" s="263"/>
      <c r="J6" s="263"/>
      <c r="K6" s="263"/>
      <c r="L6" s="263"/>
      <c r="M6" s="264"/>
      <c r="N6" s="272" t="s">
        <v>260</v>
      </c>
      <c r="O6" s="273"/>
      <c r="P6" s="273"/>
      <c r="Q6" s="273"/>
      <c r="R6" s="226">
        <v>1997</v>
      </c>
      <c r="S6" s="227"/>
      <c r="T6" s="216" t="s">
        <v>9</v>
      </c>
      <c r="U6" s="217"/>
      <c r="V6" s="217"/>
      <c r="W6" s="218"/>
      <c r="X6" s="194">
        <v>3</v>
      </c>
      <c r="Y6" s="195"/>
      <c r="Z6" s="195"/>
      <c r="AA6" s="196"/>
    </row>
    <row r="7" spans="1:27" ht="15.75" customHeight="1" thickBot="1" x14ac:dyDescent="0.35">
      <c r="A7" s="262"/>
      <c r="B7" s="263"/>
      <c r="C7" s="263"/>
      <c r="D7" s="263"/>
      <c r="E7" s="263"/>
      <c r="F7" s="263"/>
      <c r="G7" s="263"/>
      <c r="H7" s="263"/>
      <c r="I7" s="263"/>
      <c r="J7" s="263"/>
      <c r="K7" s="263"/>
      <c r="L7" s="263"/>
      <c r="M7" s="264"/>
      <c r="N7" s="276" t="s">
        <v>261</v>
      </c>
      <c r="O7" s="277"/>
      <c r="P7" s="277"/>
      <c r="Q7" s="277"/>
      <c r="R7" s="228">
        <f>2018-R6</f>
        <v>21</v>
      </c>
      <c r="S7" s="229"/>
      <c r="T7" s="219"/>
      <c r="U7" s="220"/>
      <c r="V7" s="220"/>
      <c r="W7" s="221"/>
      <c r="X7" s="197"/>
      <c r="Y7" s="198"/>
      <c r="Z7" s="198"/>
      <c r="AA7" s="199"/>
    </row>
    <row r="8" spans="1:27" ht="15" customHeight="1" x14ac:dyDescent="0.3">
      <c r="A8" s="262"/>
      <c r="B8" s="263"/>
      <c r="C8" s="263"/>
      <c r="D8" s="263"/>
      <c r="E8" s="263"/>
      <c r="F8" s="263"/>
      <c r="G8" s="263"/>
      <c r="H8" s="263"/>
      <c r="I8" s="263"/>
      <c r="J8" s="263"/>
      <c r="K8" s="263"/>
      <c r="L8" s="263"/>
      <c r="M8" s="264"/>
      <c r="N8" s="213" t="s">
        <v>8</v>
      </c>
      <c r="O8" s="214"/>
      <c r="P8" s="214"/>
      <c r="Q8" s="214"/>
      <c r="R8" s="214"/>
      <c r="S8" s="214"/>
      <c r="T8" s="214"/>
      <c r="U8" s="214"/>
      <c r="V8" s="214"/>
      <c r="W8" s="215"/>
      <c r="X8" s="197"/>
      <c r="Y8" s="198"/>
      <c r="Z8" s="198"/>
      <c r="AA8" s="199"/>
    </row>
    <row r="9" spans="1:27" ht="15" customHeight="1" x14ac:dyDescent="0.3">
      <c r="A9" s="262"/>
      <c r="B9" s="263"/>
      <c r="C9" s="263"/>
      <c r="D9" s="263"/>
      <c r="E9" s="263"/>
      <c r="F9" s="263"/>
      <c r="G9" s="263"/>
      <c r="H9" s="263"/>
      <c r="I9" s="263"/>
      <c r="J9" s="263"/>
      <c r="K9" s="263"/>
      <c r="L9" s="263"/>
      <c r="M9" s="264"/>
      <c r="N9" s="274" t="s">
        <v>252</v>
      </c>
      <c r="O9" s="275"/>
      <c r="P9" s="275"/>
      <c r="Q9" s="275"/>
      <c r="R9" s="275"/>
      <c r="S9" s="275"/>
      <c r="T9" s="275"/>
      <c r="U9" s="275"/>
      <c r="V9" s="191">
        <v>40</v>
      </c>
      <c r="W9" s="257"/>
      <c r="X9" s="197"/>
      <c r="Y9" s="198"/>
      <c r="Z9" s="198"/>
      <c r="AA9" s="199"/>
    </row>
    <row r="10" spans="1:27" ht="15.75" customHeight="1" thickBot="1" x14ac:dyDescent="0.35">
      <c r="A10" s="262"/>
      <c r="B10" s="263"/>
      <c r="C10" s="263"/>
      <c r="D10" s="263"/>
      <c r="E10" s="263"/>
      <c r="F10" s="263"/>
      <c r="G10" s="263"/>
      <c r="H10" s="263"/>
      <c r="I10" s="263"/>
      <c r="J10" s="263"/>
      <c r="K10" s="263"/>
      <c r="L10" s="263"/>
      <c r="M10" s="264"/>
      <c r="N10" s="253" t="s">
        <v>226</v>
      </c>
      <c r="O10" s="254"/>
      <c r="P10" s="254"/>
      <c r="Q10" s="254"/>
      <c r="R10" s="254"/>
      <c r="S10" s="254"/>
      <c r="T10" s="254"/>
      <c r="U10" s="254"/>
      <c r="V10" s="255" t="s">
        <v>227</v>
      </c>
      <c r="W10" s="256"/>
      <c r="X10" s="200"/>
      <c r="Y10" s="201"/>
      <c r="Z10" s="201"/>
      <c r="AA10" s="202"/>
    </row>
    <row r="11" spans="1:27" x14ac:dyDescent="0.3">
      <c r="A11" s="262"/>
      <c r="B11" s="263"/>
      <c r="C11" s="263"/>
      <c r="D11" s="263"/>
      <c r="E11" s="263"/>
      <c r="F11" s="263"/>
      <c r="G11" s="263"/>
      <c r="H11" s="263"/>
      <c r="I11" s="263"/>
      <c r="J11" s="263"/>
      <c r="K11" s="263"/>
      <c r="L11" s="263"/>
      <c r="M11" s="264"/>
      <c r="N11" s="258" t="s">
        <v>3</v>
      </c>
      <c r="O11" s="235"/>
      <c r="P11" s="235"/>
      <c r="Q11" s="235"/>
      <c r="R11" s="235"/>
      <c r="S11" s="235"/>
      <c r="T11" s="235"/>
      <c r="U11" s="234" t="s">
        <v>228</v>
      </c>
      <c r="V11" s="235"/>
      <c r="W11" s="235"/>
      <c r="X11" s="236"/>
      <c r="Y11" s="236"/>
      <c r="Z11" s="236"/>
      <c r="AA11" s="237"/>
    </row>
    <row r="12" spans="1:27" ht="15" customHeight="1" x14ac:dyDescent="0.3">
      <c r="A12" s="262"/>
      <c r="B12" s="263"/>
      <c r="C12" s="263"/>
      <c r="D12" s="263"/>
      <c r="E12" s="263"/>
      <c r="F12" s="263"/>
      <c r="G12" s="263"/>
      <c r="H12" s="263"/>
      <c r="I12" s="263"/>
      <c r="J12" s="263"/>
      <c r="K12" s="263"/>
      <c r="L12" s="263"/>
      <c r="M12" s="264"/>
      <c r="N12" s="251" t="s">
        <v>234</v>
      </c>
      <c r="O12" s="252"/>
      <c r="P12" s="252"/>
      <c r="Q12" s="252"/>
      <c r="R12" s="44" t="s">
        <v>223</v>
      </c>
      <c r="S12" s="44" t="s">
        <v>221</v>
      </c>
      <c r="T12" s="25" t="str">
        <f>+INDEX('CLASSIF FEM'!$N$3:$N$42,MATCH(CONCATENATE(R12,"-",S12),'CLASSIF FEM'!$M$3:$M$42))</f>
        <v>A6</v>
      </c>
      <c r="U12" s="222" t="s">
        <v>237</v>
      </c>
      <c r="V12" s="222"/>
      <c r="W12" s="222"/>
      <c r="X12" s="232">
        <f>+INDEX('CLASSIF FEM'!$C$3:$C$42,MATCH(CONCATENATE(R12,"-",S12,"-",T12),'CLASSIF FEM'!$A$3:$A$42))</f>
        <v>1000000</v>
      </c>
      <c r="Y12" s="232"/>
      <c r="Z12" s="232"/>
      <c r="AA12" s="233"/>
    </row>
    <row r="13" spans="1:27" x14ac:dyDescent="0.3">
      <c r="A13" s="262"/>
      <c r="B13" s="263"/>
      <c r="C13" s="263"/>
      <c r="D13" s="263"/>
      <c r="E13" s="263"/>
      <c r="F13" s="263"/>
      <c r="G13" s="263"/>
      <c r="H13" s="263"/>
      <c r="I13" s="263"/>
      <c r="J13" s="263"/>
      <c r="K13" s="263"/>
      <c r="L13" s="263"/>
      <c r="M13" s="264"/>
      <c r="N13" s="251" t="s">
        <v>235</v>
      </c>
      <c r="O13" s="252"/>
      <c r="P13" s="252"/>
      <c r="Q13" s="252"/>
      <c r="R13" s="44" t="s">
        <v>329</v>
      </c>
      <c r="S13" s="44" t="s">
        <v>213</v>
      </c>
      <c r="T13" s="26" t="str">
        <f>+INDEX('CLASSIF FEM'!$Q$3:$Q$42,MATCH(CONCATENATE(R13,"-",S13),'CLASSIF FEM'!$P$3:$P$42))</f>
        <v>M6</v>
      </c>
      <c r="U13" s="222" t="s">
        <v>238</v>
      </c>
      <c r="V13" s="222"/>
      <c r="W13" s="222"/>
      <c r="X13" s="232">
        <f>+INDEX('CLASSIF FEM'!$I$3:$I$42,MATCH(CONCATENATE('SC13'!R13,"-",'SC13'!S13,"-",'SC13'!T13),'CLASSIF FEM'!$G$3:$G$42))</f>
        <v>12500</v>
      </c>
      <c r="Y13" s="232"/>
      <c r="Z13" s="232"/>
      <c r="AA13" s="233"/>
    </row>
    <row r="14" spans="1:27" x14ac:dyDescent="0.3">
      <c r="A14" s="262"/>
      <c r="B14" s="263"/>
      <c r="C14" s="263"/>
      <c r="D14" s="263"/>
      <c r="E14" s="263"/>
      <c r="F14" s="263"/>
      <c r="G14" s="263"/>
      <c r="H14" s="263"/>
      <c r="I14" s="263"/>
      <c r="J14" s="263"/>
      <c r="K14" s="263"/>
      <c r="L14" s="263"/>
      <c r="M14" s="264"/>
      <c r="N14" s="251" t="s">
        <v>236</v>
      </c>
      <c r="O14" s="252"/>
      <c r="P14" s="252"/>
      <c r="Q14" s="252"/>
      <c r="R14" s="44" t="s">
        <v>329</v>
      </c>
      <c r="S14" s="44" t="s">
        <v>213</v>
      </c>
      <c r="T14" s="26" t="str">
        <f>+INDEX('CLASSIF FEM'!$Q$3:$Q$42,MATCH(CONCATENATE(R14,"-",S14),'CLASSIF FEM'!$P$3:$P$42))</f>
        <v>M6</v>
      </c>
      <c r="U14" s="222" t="s">
        <v>238</v>
      </c>
      <c r="V14" s="222"/>
      <c r="W14" s="222"/>
      <c r="X14" s="232">
        <f>+INDEX('CLASSIF FEM'!$I$3:$I$42,MATCH(CONCATENATE('SC13'!R14,"-",'SC13'!S14,"-",'SC13'!T14),'CLASSIF FEM'!$G$3:$G$42))</f>
        <v>12500</v>
      </c>
      <c r="Y14" s="232"/>
      <c r="Z14" s="232"/>
      <c r="AA14" s="233"/>
    </row>
    <row r="15" spans="1:27" x14ac:dyDescent="0.3">
      <c r="A15" s="262"/>
      <c r="B15" s="263"/>
      <c r="C15" s="263"/>
      <c r="D15" s="263"/>
      <c r="E15" s="263"/>
      <c r="F15" s="263"/>
      <c r="G15" s="263"/>
      <c r="H15" s="263"/>
      <c r="I15" s="263"/>
      <c r="J15" s="263"/>
      <c r="K15" s="263"/>
      <c r="L15" s="263"/>
      <c r="M15" s="264"/>
      <c r="N15" s="1"/>
      <c r="O15" s="2"/>
      <c r="P15" s="2"/>
      <c r="Q15" s="2"/>
      <c r="R15" s="2"/>
      <c r="S15" s="2"/>
      <c r="T15" s="2"/>
      <c r="U15" s="2"/>
      <c r="V15" s="2"/>
      <c r="W15" s="2"/>
      <c r="X15" s="2"/>
      <c r="Y15" s="2"/>
      <c r="Z15" s="2"/>
      <c r="AA15" s="68"/>
    </row>
    <row r="16" spans="1:27" ht="15" customHeight="1" x14ac:dyDescent="0.3">
      <c r="A16" s="262"/>
      <c r="B16" s="263"/>
      <c r="C16" s="263"/>
      <c r="D16" s="263"/>
      <c r="E16" s="263"/>
      <c r="F16" s="263"/>
      <c r="G16" s="263"/>
      <c r="H16" s="263"/>
      <c r="I16" s="263"/>
      <c r="J16" s="263"/>
      <c r="K16" s="263"/>
      <c r="L16" s="263"/>
      <c r="M16" s="264"/>
      <c r="N16" s="1"/>
      <c r="O16" s="5" t="s">
        <v>4</v>
      </c>
      <c r="P16" s="44"/>
      <c r="Q16" s="230" t="s">
        <v>5</v>
      </c>
      <c r="R16" s="231"/>
      <c r="S16" s="231"/>
      <c r="T16" s="231"/>
      <c r="U16" s="7" t="s">
        <v>7</v>
      </c>
      <c r="V16" s="186" t="s">
        <v>10</v>
      </c>
      <c r="W16" s="186"/>
      <c r="X16" s="186"/>
      <c r="Y16" s="186"/>
      <c r="Z16" s="186"/>
      <c r="AA16" s="187"/>
    </row>
    <row r="17" spans="1:27" x14ac:dyDescent="0.3">
      <c r="A17" s="262"/>
      <c r="B17" s="263"/>
      <c r="C17" s="263"/>
      <c r="D17" s="263"/>
      <c r="E17" s="263"/>
      <c r="F17" s="263"/>
      <c r="G17" s="263"/>
      <c r="H17" s="263"/>
      <c r="I17" s="263"/>
      <c r="J17" s="263"/>
      <c r="K17" s="263"/>
      <c r="L17" s="263"/>
      <c r="M17" s="264"/>
      <c r="N17" s="1"/>
      <c r="O17" s="2"/>
      <c r="P17" s="43" t="s">
        <v>248</v>
      </c>
      <c r="Q17" s="230" t="s">
        <v>6</v>
      </c>
      <c r="R17" s="231"/>
      <c r="S17" s="231"/>
      <c r="T17" s="231"/>
      <c r="U17" s="2"/>
      <c r="V17" s="186"/>
      <c r="W17" s="186"/>
      <c r="X17" s="186"/>
      <c r="Y17" s="186"/>
      <c r="Z17" s="186"/>
      <c r="AA17" s="187"/>
    </row>
    <row r="18" spans="1:27" ht="15" thickBot="1" x14ac:dyDescent="0.35">
      <c r="A18" s="265"/>
      <c r="B18" s="266"/>
      <c r="C18" s="266"/>
      <c r="D18" s="266"/>
      <c r="E18" s="266"/>
      <c r="F18" s="266"/>
      <c r="G18" s="266"/>
      <c r="H18" s="266"/>
      <c r="I18" s="266"/>
      <c r="J18" s="266"/>
      <c r="K18" s="266"/>
      <c r="L18" s="266"/>
      <c r="M18" s="267"/>
      <c r="N18" s="3"/>
      <c r="O18" s="4"/>
      <c r="P18" s="4"/>
      <c r="Q18" s="4"/>
      <c r="R18" s="4"/>
      <c r="S18" s="4"/>
      <c r="T18" s="4"/>
      <c r="U18" s="4"/>
      <c r="V18" s="188"/>
      <c r="W18" s="188"/>
      <c r="X18" s="188"/>
      <c r="Y18" s="188"/>
      <c r="Z18" s="188"/>
      <c r="AA18" s="189"/>
    </row>
    <row r="19" spans="1:27" x14ac:dyDescent="0.3">
      <c r="A19" s="203" t="s">
        <v>232</v>
      </c>
      <c r="B19" s="204"/>
      <c r="C19" s="204"/>
      <c r="D19" s="204"/>
      <c r="E19" s="205" t="s">
        <v>262</v>
      </c>
      <c r="F19" s="205"/>
      <c r="G19" s="205"/>
      <c r="H19" s="205"/>
      <c r="I19" s="205"/>
      <c r="J19" s="205"/>
      <c r="K19" s="205"/>
      <c r="L19" s="205"/>
      <c r="M19" s="205"/>
      <c r="N19" s="205"/>
      <c r="O19" s="205"/>
      <c r="P19" s="205"/>
      <c r="Q19" s="205"/>
      <c r="R19" s="205"/>
      <c r="S19" s="205"/>
      <c r="T19" s="205"/>
      <c r="U19" s="205"/>
      <c r="V19" s="205"/>
      <c r="W19" s="205"/>
      <c r="X19" s="205"/>
      <c r="Y19" s="205"/>
      <c r="Z19" s="205"/>
      <c r="AA19" s="206"/>
    </row>
    <row r="20" spans="1:27" ht="15" customHeight="1" x14ac:dyDescent="0.3">
      <c r="A20" s="192" t="s">
        <v>11</v>
      </c>
      <c r="B20" s="193"/>
      <c r="C20" s="193"/>
      <c r="D20" s="6">
        <v>85</v>
      </c>
      <c r="E20" s="207" t="s">
        <v>240</v>
      </c>
      <c r="F20" s="208"/>
      <c r="G20" s="208"/>
      <c r="H20" s="208"/>
      <c r="I20" s="208"/>
      <c r="J20" s="208"/>
      <c r="K20" s="208"/>
      <c r="L20" s="208"/>
      <c r="M20" s="208"/>
      <c r="N20" s="208"/>
      <c r="O20" s="208"/>
      <c r="P20" s="208"/>
      <c r="Q20" s="208"/>
      <c r="R20" s="208"/>
      <c r="S20" s="208"/>
      <c r="T20" s="208"/>
      <c r="U20" s="208"/>
      <c r="V20" s="208"/>
      <c r="W20" s="208"/>
      <c r="X20" s="208"/>
      <c r="Y20" s="208"/>
      <c r="Z20" s="208"/>
      <c r="AA20" s="209"/>
    </row>
    <row r="21" spans="1:27" x14ac:dyDescent="0.3">
      <c r="A21" s="190"/>
      <c r="B21" s="191"/>
      <c r="C21" s="191"/>
      <c r="D21" s="191"/>
      <c r="E21" s="210"/>
      <c r="F21" s="211"/>
      <c r="G21" s="211"/>
      <c r="H21" s="211"/>
      <c r="I21" s="211"/>
      <c r="J21" s="211"/>
      <c r="K21" s="211"/>
      <c r="L21" s="211"/>
      <c r="M21" s="211"/>
      <c r="N21" s="211"/>
      <c r="O21" s="211"/>
      <c r="P21" s="211"/>
      <c r="Q21" s="211"/>
      <c r="R21" s="211"/>
      <c r="S21" s="211"/>
      <c r="T21" s="211"/>
      <c r="U21" s="211"/>
      <c r="V21" s="211"/>
      <c r="W21" s="211"/>
      <c r="X21" s="211"/>
      <c r="Y21" s="211"/>
      <c r="Z21" s="211"/>
      <c r="AA21" s="212"/>
    </row>
    <row r="22" spans="1:27" x14ac:dyDescent="0.3">
      <c r="A22" s="192" t="s">
        <v>14</v>
      </c>
      <c r="B22" s="193"/>
      <c r="C22" s="193"/>
      <c r="D22" s="6">
        <v>20</v>
      </c>
      <c r="E22" s="223" t="s">
        <v>308</v>
      </c>
      <c r="F22" s="224"/>
      <c r="G22" s="224"/>
      <c r="H22" s="224"/>
      <c r="I22" s="224"/>
      <c r="J22" s="224"/>
      <c r="K22" s="224"/>
      <c r="L22" s="224"/>
      <c r="M22" s="224"/>
      <c r="N22" s="224"/>
      <c r="O22" s="224"/>
      <c r="P22" s="224"/>
      <c r="Q22" s="224"/>
      <c r="R22" s="224"/>
      <c r="S22" s="224"/>
      <c r="T22" s="224"/>
      <c r="U22" s="224"/>
      <c r="V22" s="224"/>
      <c r="W22" s="224"/>
      <c r="X22" s="224"/>
      <c r="Y22" s="224"/>
      <c r="Z22" s="224"/>
      <c r="AA22" s="225"/>
    </row>
    <row r="23" spans="1:27" x14ac:dyDescent="0.3">
      <c r="A23" s="190"/>
      <c r="B23" s="191"/>
      <c r="C23" s="191"/>
      <c r="D23" s="191"/>
      <c r="E23" s="224"/>
      <c r="F23" s="224"/>
      <c r="G23" s="224"/>
      <c r="H23" s="224"/>
      <c r="I23" s="224"/>
      <c r="J23" s="224"/>
      <c r="K23" s="224"/>
      <c r="L23" s="224"/>
      <c r="M23" s="224"/>
      <c r="N23" s="224"/>
      <c r="O23" s="224"/>
      <c r="P23" s="224"/>
      <c r="Q23" s="224"/>
      <c r="R23" s="224"/>
      <c r="S23" s="224"/>
      <c r="T23" s="224"/>
      <c r="U23" s="224"/>
      <c r="V23" s="224"/>
      <c r="W23" s="224"/>
      <c r="X23" s="224"/>
      <c r="Y23" s="224"/>
      <c r="Z23" s="224"/>
      <c r="AA23" s="225"/>
    </row>
    <row r="24" spans="1:27" x14ac:dyDescent="0.3">
      <c r="A24" s="192" t="s">
        <v>15</v>
      </c>
      <c r="B24" s="193"/>
      <c r="C24" s="193"/>
      <c r="D24" s="6">
        <v>90</v>
      </c>
      <c r="E24" s="223" t="s">
        <v>309</v>
      </c>
      <c r="F24" s="224"/>
      <c r="G24" s="224"/>
      <c r="H24" s="224"/>
      <c r="I24" s="224"/>
      <c r="J24" s="224"/>
      <c r="K24" s="224"/>
      <c r="L24" s="224"/>
      <c r="M24" s="224"/>
      <c r="N24" s="224"/>
      <c r="O24" s="224"/>
      <c r="P24" s="224"/>
      <c r="Q24" s="224"/>
      <c r="R24" s="224"/>
      <c r="S24" s="224"/>
      <c r="T24" s="224"/>
      <c r="U24" s="224"/>
      <c r="V24" s="224"/>
      <c r="W24" s="224"/>
      <c r="X24" s="224"/>
      <c r="Y24" s="224"/>
      <c r="Z24" s="224"/>
      <c r="AA24" s="225"/>
    </row>
    <row r="25" spans="1:27" x14ac:dyDescent="0.3">
      <c r="A25" s="190"/>
      <c r="B25" s="191"/>
      <c r="C25" s="191"/>
      <c r="D25" s="191"/>
      <c r="E25" s="224"/>
      <c r="F25" s="224"/>
      <c r="G25" s="224"/>
      <c r="H25" s="224"/>
      <c r="I25" s="224"/>
      <c r="J25" s="224"/>
      <c r="K25" s="224"/>
      <c r="L25" s="224"/>
      <c r="M25" s="224"/>
      <c r="N25" s="224"/>
      <c r="O25" s="224"/>
      <c r="P25" s="224"/>
      <c r="Q25" s="224"/>
      <c r="R25" s="224"/>
      <c r="S25" s="224"/>
      <c r="T25" s="224"/>
      <c r="U25" s="224"/>
      <c r="V25" s="224"/>
      <c r="W25" s="224"/>
      <c r="X25" s="224"/>
      <c r="Y25" s="224"/>
      <c r="Z25" s="224"/>
      <c r="AA25" s="225"/>
    </row>
    <row r="26" spans="1:27" x14ac:dyDescent="0.3">
      <c r="A26" s="192" t="s">
        <v>229</v>
      </c>
      <c r="B26" s="193"/>
      <c r="C26" s="193"/>
      <c r="D26" s="6">
        <v>25</v>
      </c>
      <c r="E26" s="223" t="s">
        <v>313</v>
      </c>
      <c r="F26" s="224"/>
      <c r="G26" s="224"/>
      <c r="H26" s="224"/>
      <c r="I26" s="224"/>
      <c r="J26" s="224"/>
      <c r="K26" s="224"/>
      <c r="L26" s="224"/>
      <c r="M26" s="224"/>
      <c r="N26" s="224"/>
      <c r="O26" s="224"/>
      <c r="P26" s="224"/>
      <c r="Q26" s="224"/>
      <c r="R26" s="224"/>
      <c r="S26" s="224"/>
      <c r="T26" s="224"/>
      <c r="U26" s="224"/>
      <c r="V26" s="224"/>
      <c r="W26" s="224"/>
      <c r="X26" s="224"/>
      <c r="Y26" s="224"/>
      <c r="Z26" s="224"/>
      <c r="AA26" s="225"/>
    </row>
    <row r="27" spans="1:27" x14ac:dyDescent="0.3">
      <c r="A27" s="190"/>
      <c r="B27" s="191"/>
      <c r="C27" s="191"/>
      <c r="D27" s="191"/>
      <c r="E27" s="224"/>
      <c r="F27" s="224"/>
      <c r="G27" s="224"/>
      <c r="H27" s="224"/>
      <c r="I27" s="224"/>
      <c r="J27" s="224"/>
      <c r="K27" s="224"/>
      <c r="L27" s="224"/>
      <c r="M27" s="224"/>
      <c r="N27" s="224"/>
      <c r="O27" s="224"/>
      <c r="P27" s="224"/>
      <c r="Q27" s="224"/>
      <c r="R27" s="224"/>
      <c r="S27" s="224"/>
      <c r="T27" s="224"/>
      <c r="U27" s="224"/>
      <c r="V27" s="224"/>
      <c r="W27" s="224"/>
      <c r="X27" s="224"/>
      <c r="Y27" s="224"/>
      <c r="Z27" s="224"/>
      <c r="AA27" s="225"/>
    </row>
    <row r="28" spans="1:27" x14ac:dyDescent="0.3">
      <c r="A28" s="294" t="s">
        <v>230</v>
      </c>
      <c r="B28" s="295"/>
      <c r="C28" s="296"/>
      <c r="D28" s="6">
        <v>50</v>
      </c>
      <c r="E28" s="207" t="s">
        <v>314</v>
      </c>
      <c r="F28" s="344"/>
      <c r="G28" s="344"/>
      <c r="H28" s="344"/>
      <c r="I28" s="344"/>
      <c r="J28" s="344"/>
      <c r="K28" s="344"/>
      <c r="L28" s="344"/>
      <c r="M28" s="344"/>
      <c r="N28" s="344"/>
      <c r="O28" s="344"/>
      <c r="P28" s="344"/>
      <c r="Q28" s="344"/>
      <c r="R28" s="344"/>
      <c r="S28" s="344"/>
      <c r="T28" s="344"/>
      <c r="U28" s="344"/>
      <c r="V28" s="344"/>
      <c r="W28" s="344"/>
      <c r="X28" s="344"/>
      <c r="Y28" s="344"/>
      <c r="Z28" s="344"/>
      <c r="AA28" s="388"/>
    </row>
    <row r="29" spans="1:27" x14ac:dyDescent="0.3">
      <c r="A29" s="285"/>
      <c r="B29" s="286"/>
      <c r="C29" s="286"/>
      <c r="D29" s="287"/>
      <c r="E29" s="389"/>
      <c r="F29" s="390"/>
      <c r="G29" s="390"/>
      <c r="H29" s="390"/>
      <c r="I29" s="390"/>
      <c r="J29" s="390"/>
      <c r="K29" s="390"/>
      <c r="L29" s="390"/>
      <c r="M29" s="390"/>
      <c r="N29" s="390"/>
      <c r="O29" s="390"/>
      <c r="P29" s="390"/>
      <c r="Q29" s="390"/>
      <c r="R29" s="390"/>
      <c r="S29" s="390"/>
      <c r="T29" s="390"/>
      <c r="U29" s="390"/>
      <c r="V29" s="390"/>
      <c r="W29" s="390"/>
      <c r="X29" s="390"/>
      <c r="Y29" s="390"/>
      <c r="Z29" s="390"/>
      <c r="AA29" s="391"/>
    </row>
    <row r="30" spans="1:27" x14ac:dyDescent="0.3">
      <c r="A30" s="192" t="s">
        <v>231</v>
      </c>
      <c r="B30" s="193"/>
      <c r="C30" s="193"/>
      <c r="D30" s="6">
        <v>90</v>
      </c>
      <c r="E30" s="223" t="s">
        <v>250</v>
      </c>
      <c r="F30" s="224"/>
      <c r="G30" s="224"/>
      <c r="H30" s="224"/>
      <c r="I30" s="224"/>
      <c r="J30" s="224"/>
      <c r="K30" s="224"/>
      <c r="L30" s="224"/>
      <c r="M30" s="224"/>
      <c r="N30" s="224"/>
      <c r="O30" s="224"/>
      <c r="P30" s="224"/>
      <c r="Q30" s="224"/>
      <c r="R30" s="224"/>
      <c r="S30" s="224"/>
      <c r="T30" s="224"/>
      <c r="U30" s="224"/>
      <c r="V30" s="224"/>
      <c r="W30" s="224"/>
      <c r="X30" s="224"/>
      <c r="Y30" s="224"/>
      <c r="Z30" s="224"/>
      <c r="AA30" s="225"/>
    </row>
    <row r="31" spans="1:27" x14ac:dyDescent="0.3">
      <c r="A31" s="190"/>
      <c r="B31" s="191"/>
      <c r="C31" s="191"/>
      <c r="D31" s="191"/>
      <c r="E31" s="224"/>
      <c r="F31" s="224"/>
      <c r="G31" s="224"/>
      <c r="H31" s="224"/>
      <c r="I31" s="224"/>
      <c r="J31" s="224"/>
      <c r="K31" s="224"/>
      <c r="L31" s="224"/>
      <c r="M31" s="224"/>
      <c r="N31" s="224"/>
      <c r="O31" s="224"/>
      <c r="P31" s="224"/>
      <c r="Q31" s="224"/>
      <c r="R31" s="224"/>
      <c r="S31" s="224"/>
      <c r="T31" s="224"/>
      <c r="U31" s="224"/>
      <c r="V31" s="224"/>
      <c r="W31" s="224"/>
      <c r="X31" s="224"/>
      <c r="Y31" s="224"/>
      <c r="Z31" s="224"/>
      <c r="AA31" s="225"/>
    </row>
    <row r="32" spans="1:27" x14ac:dyDescent="0.3">
      <c r="A32" s="297" t="s">
        <v>243</v>
      </c>
      <c r="B32" s="298"/>
      <c r="C32" s="298"/>
      <c r="D32" s="34">
        <v>50</v>
      </c>
      <c r="E32" s="299" t="s">
        <v>315</v>
      </c>
      <c r="F32" s="300"/>
      <c r="G32" s="300"/>
      <c r="H32" s="300"/>
      <c r="I32" s="300"/>
      <c r="J32" s="300"/>
      <c r="K32" s="300"/>
      <c r="L32" s="300"/>
      <c r="M32" s="300"/>
      <c r="N32" s="300"/>
      <c r="O32" s="300"/>
      <c r="P32" s="300"/>
      <c r="Q32" s="300"/>
      <c r="R32" s="300"/>
      <c r="S32" s="300"/>
      <c r="T32" s="300"/>
      <c r="U32" s="300"/>
      <c r="V32" s="300"/>
      <c r="W32" s="300"/>
      <c r="X32" s="300"/>
      <c r="Y32" s="300"/>
      <c r="Z32" s="300"/>
      <c r="AA32" s="301"/>
    </row>
    <row r="33" spans="1:55" ht="15" thickBot="1" x14ac:dyDescent="0.35">
      <c r="A33" s="304"/>
      <c r="B33" s="168"/>
      <c r="C33" s="168"/>
      <c r="D33" s="168"/>
      <c r="E33" s="302"/>
      <c r="F33" s="302"/>
      <c r="G33" s="302"/>
      <c r="H33" s="302"/>
      <c r="I33" s="302"/>
      <c r="J33" s="302"/>
      <c r="K33" s="302"/>
      <c r="L33" s="302"/>
      <c r="M33" s="302"/>
      <c r="N33" s="302"/>
      <c r="O33" s="302"/>
      <c r="P33" s="302"/>
      <c r="Q33" s="302"/>
      <c r="R33" s="302"/>
      <c r="S33" s="302"/>
      <c r="T33" s="302"/>
      <c r="U33" s="302"/>
      <c r="V33" s="302"/>
      <c r="W33" s="302"/>
      <c r="X33" s="302"/>
      <c r="Y33" s="302"/>
      <c r="Z33" s="302"/>
      <c r="AA33" s="303"/>
    </row>
    <row r="34" spans="1:55" x14ac:dyDescent="0.3">
      <c r="A34" s="305" t="s">
        <v>16</v>
      </c>
      <c r="B34" s="306"/>
      <c r="C34" s="307"/>
      <c r="D34" s="185" t="s">
        <v>17</v>
      </c>
      <c r="E34" s="184"/>
      <c r="F34" s="184" t="s">
        <v>19</v>
      </c>
      <c r="G34" s="184"/>
      <c r="H34" s="184"/>
      <c r="I34" s="184"/>
      <c r="J34" s="184"/>
      <c r="K34" s="184"/>
      <c r="L34" s="184"/>
      <c r="M34" s="184"/>
      <c r="N34" s="32" t="s">
        <v>18</v>
      </c>
      <c r="O34" s="33"/>
      <c r="P34" s="185" t="s">
        <v>17</v>
      </c>
      <c r="Q34" s="184"/>
      <c r="R34" s="184" t="s">
        <v>19</v>
      </c>
      <c r="S34" s="184"/>
      <c r="T34" s="184"/>
      <c r="U34" s="184"/>
      <c r="V34" s="184"/>
      <c r="W34" s="184"/>
      <c r="X34" s="184"/>
      <c r="Y34" s="184"/>
      <c r="Z34" s="32" t="s">
        <v>18</v>
      </c>
      <c r="AA34" s="33"/>
    </row>
    <row r="35" spans="1:55" x14ac:dyDescent="0.3">
      <c r="A35" s="308"/>
      <c r="B35" s="309"/>
      <c r="C35" s="310"/>
      <c r="D35" s="181"/>
      <c r="E35" s="182"/>
      <c r="F35" s="182"/>
      <c r="G35" s="182"/>
      <c r="H35" s="182"/>
      <c r="I35" s="182"/>
      <c r="J35" s="182"/>
      <c r="K35" s="182"/>
      <c r="L35" s="182"/>
      <c r="M35" s="182"/>
      <c r="N35" s="165"/>
      <c r="O35" s="183"/>
      <c r="P35" s="181"/>
      <c r="Q35" s="182"/>
      <c r="R35" s="182"/>
      <c r="S35" s="182"/>
      <c r="T35" s="182"/>
      <c r="U35" s="182"/>
      <c r="V35" s="182"/>
      <c r="W35" s="182"/>
      <c r="X35" s="182"/>
      <c r="Y35" s="182"/>
      <c r="Z35" s="165"/>
      <c r="AA35" s="183"/>
    </row>
    <row r="36" spans="1:55" x14ac:dyDescent="0.3">
      <c r="A36" s="308"/>
      <c r="B36" s="309"/>
      <c r="C36" s="310"/>
      <c r="D36" s="181"/>
      <c r="E36" s="182"/>
      <c r="F36" s="182"/>
      <c r="G36" s="182"/>
      <c r="H36" s="182"/>
      <c r="I36" s="182"/>
      <c r="J36" s="182"/>
      <c r="K36" s="182"/>
      <c r="L36" s="182"/>
      <c r="M36" s="182"/>
      <c r="N36" s="165"/>
      <c r="O36" s="183"/>
      <c r="P36" s="181"/>
      <c r="Q36" s="182"/>
      <c r="R36" s="182"/>
      <c r="S36" s="182"/>
      <c r="T36" s="182"/>
      <c r="U36" s="182"/>
      <c r="V36" s="182"/>
      <c r="W36" s="182"/>
      <c r="X36" s="182"/>
      <c r="Y36" s="182"/>
      <c r="Z36" s="165"/>
      <c r="AA36" s="183"/>
    </row>
    <row r="37" spans="1:55" ht="15" thickBot="1" x14ac:dyDescent="0.35">
      <c r="A37" s="308"/>
      <c r="B37" s="309"/>
      <c r="C37" s="310"/>
      <c r="D37" s="181"/>
      <c r="E37" s="182"/>
      <c r="F37" s="182"/>
      <c r="G37" s="182"/>
      <c r="H37" s="182"/>
      <c r="I37" s="182"/>
      <c r="J37" s="182"/>
      <c r="K37" s="182"/>
      <c r="L37" s="182"/>
      <c r="M37" s="182"/>
      <c r="N37" s="165"/>
      <c r="O37" s="183"/>
      <c r="P37" s="181"/>
      <c r="Q37" s="182"/>
      <c r="R37" s="182"/>
      <c r="S37" s="182"/>
      <c r="T37" s="182"/>
      <c r="U37" s="182"/>
      <c r="V37" s="182"/>
      <c r="W37" s="182"/>
      <c r="X37" s="182"/>
      <c r="Y37" s="182"/>
      <c r="Z37" s="165"/>
      <c r="AA37" s="183"/>
    </row>
    <row r="38" spans="1:55" ht="15" thickBot="1" x14ac:dyDescent="0.35">
      <c r="A38" s="311" t="s">
        <v>233</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3"/>
    </row>
    <row r="39" spans="1:55" x14ac:dyDescent="0.3">
      <c r="A39" s="316" t="s">
        <v>216</v>
      </c>
      <c r="B39" s="317"/>
      <c r="C39" s="318"/>
      <c r="D39" s="31" t="s">
        <v>259</v>
      </c>
      <c r="E39" s="27"/>
      <c r="F39" s="28"/>
      <c r="G39" s="28"/>
      <c r="H39" s="158">
        <f>AVERAGE(CYCLES!$B$11,CYCLES!$C$11)*CYCLES!$D$11+AVERAGE(CYCLES!$B$12,CYCLES!$C$12)*CYCLES!$D$12</f>
        <v>11</v>
      </c>
      <c r="I39" s="158"/>
      <c r="J39" s="159"/>
      <c r="K39" s="323" t="s">
        <v>222</v>
      </c>
      <c r="L39" s="323"/>
      <c r="M39" s="323"/>
      <c r="N39" s="323"/>
      <c r="O39" s="323"/>
      <c r="P39" s="323"/>
      <c r="Q39" s="323"/>
      <c r="R39" s="324"/>
      <c r="S39" s="322" t="s">
        <v>13</v>
      </c>
      <c r="T39" s="323"/>
      <c r="U39" s="323"/>
      <c r="V39" s="323"/>
      <c r="W39" s="323"/>
      <c r="X39" s="323"/>
      <c r="Y39" s="323"/>
      <c r="Z39" s="323"/>
      <c r="AA39" s="324"/>
      <c r="AO39" s="406"/>
      <c r="AP39" s="406"/>
      <c r="AQ39" s="406"/>
      <c r="AR39" s="406"/>
      <c r="AS39" s="406"/>
      <c r="AT39" s="406"/>
      <c r="AU39" s="406"/>
      <c r="AV39" s="406"/>
      <c r="AW39" s="406"/>
      <c r="AX39" s="406"/>
      <c r="AY39" s="406"/>
      <c r="AZ39" s="406"/>
      <c r="BA39" s="406"/>
      <c r="BB39" s="406"/>
      <c r="BC39" s="406"/>
    </row>
    <row r="40" spans="1:55" x14ac:dyDescent="0.3">
      <c r="A40" s="319"/>
      <c r="B40" s="320"/>
      <c r="C40" s="321"/>
      <c r="D40" s="165" t="s">
        <v>385</v>
      </c>
      <c r="E40" s="166"/>
      <c r="F40" s="166"/>
      <c r="G40" s="167"/>
      <c r="H40" s="160">
        <v>19140</v>
      </c>
      <c r="I40" s="160"/>
      <c r="J40" s="161"/>
      <c r="K40" s="326"/>
      <c r="L40" s="326"/>
      <c r="M40" s="326"/>
      <c r="N40" s="326"/>
      <c r="O40" s="326"/>
      <c r="P40" s="326"/>
      <c r="Q40" s="326"/>
      <c r="R40" s="327"/>
      <c r="S40" s="325"/>
      <c r="T40" s="326"/>
      <c r="U40" s="326"/>
      <c r="V40" s="326"/>
      <c r="W40" s="326"/>
      <c r="X40" s="326"/>
      <c r="Y40" s="326"/>
      <c r="Z40" s="326"/>
      <c r="AA40" s="327"/>
      <c r="AO40" s="406"/>
      <c r="AP40" s="406"/>
      <c r="AQ40" s="406"/>
      <c r="AR40" s="406"/>
      <c r="AS40" s="406"/>
      <c r="AT40" s="406"/>
      <c r="AU40" s="406"/>
      <c r="AV40" s="406"/>
      <c r="AW40" s="406"/>
      <c r="AX40" s="406"/>
      <c r="AY40" s="406"/>
      <c r="AZ40" s="406"/>
      <c r="BA40" s="406"/>
      <c r="BB40" s="406"/>
      <c r="BC40" s="406"/>
    </row>
    <row r="41" spans="1:55" x14ac:dyDescent="0.3">
      <c r="A41" s="173" t="s">
        <v>11</v>
      </c>
      <c r="B41" s="174"/>
      <c r="C41" s="174"/>
      <c r="D41" s="328">
        <f>(CYCLES!$I$4*($H$39*$H$40))/(CYCLES!$I$9*$X$12)</f>
        <v>0.18570999305001248</v>
      </c>
      <c r="E41" s="329"/>
      <c r="F41" s="256" t="s">
        <v>386</v>
      </c>
      <c r="G41" s="330"/>
      <c r="H41" s="330"/>
      <c r="I41" s="330"/>
      <c r="J41" s="331"/>
      <c r="K41" s="177" t="s">
        <v>390</v>
      </c>
      <c r="L41" s="177"/>
      <c r="M41" s="177"/>
      <c r="N41" s="177"/>
      <c r="O41" s="177"/>
      <c r="P41" s="177"/>
      <c r="Q41" s="177"/>
      <c r="R41" s="178"/>
      <c r="S41" s="314" t="s">
        <v>393</v>
      </c>
      <c r="T41" s="177"/>
      <c r="U41" s="177"/>
      <c r="V41" s="177"/>
      <c r="W41" s="177"/>
      <c r="X41" s="177"/>
      <c r="Y41" s="177"/>
      <c r="Z41" s="177"/>
      <c r="AA41" s="178"/>
      <c r="AO41" s="406"/>
      <c r="AP41" s="406"/>
      <c r="AQ41" s="406"/>
      <c r="AR41" s="406"/>
      <c r="AS41" s="406"/>
      <c r="AT41" s="406"/>
      <c r="AU41" s="406"/>
      <c r="AV41" s="406"/>
      <c r="AW41" s="406"/>
      <c r="AX41" s="406"/>
      <c r="AY41" s="406"/>
      <c r="AZ41" s="406"/>
      <c r="BA41" s="406"/>
      <c r="BB41" s="406"/>
      <c r="BC41" s="406"/>
    </row>
    <row r="42" spans="1:55" x14ac:dyDescent="0.3">
      <c r="A42" s="65"/>
      <c r="B42" s="8"/>
      <c r="C42" s="8"/>
      <c r="D42" s="8"/>
      <c r="E42" s="71"/>
      <c r="F42" s="170">
        <f>(1-$D$41)*$H$40/$D$41</f>
        <v>83923.920716670953</v>
      </c>
      <c r="G42" s="171"/>
      <c r="H42" s="171"/>
      <c r="I42" s="171"/>
      <c r="J42" s="172"/>
      <c r="K42" s="177"/>
      <c r="L42" s="177"/>
      <c r="M42" s="177"/>
      <c r="N42" s="177"/>
      <c r="O42" s="177"/>
      <c r="P42" s="177"/>
      <c r="Q42" s="177"/>
      <c r="R42" s="178"/>
      <c r="S42" s="314"/>
      <c r="T42" s="177"/>
      <c r="U42" s="177"/>
      <c r="V42" s="177"/>
      <c r="W42" s="177"/>
      <c r="X42" s="177"/>
      <c r="Y42" s="177"/>
      <c r="Z42" s="177"/>
      <c r="AA42" s="178"/>
      <c r="AO42" s="406"/>
      <c r="AP42" s="406"/>
      <c r="AQ42" s="406"/>
      <c r="AR42" s="406"/>
      <c r="AS42" s="406"/>
      <c r="AT42" s="406"/>
      <c r="AU42" s="406"/>
      <c r="AV42" s="406"/>
      <c r="AW42" s="406"/>
      <c r="AX42" s="406"/>
      <c r="AY42" s="406"/>
      <c r="AZ42" s="406"/>
      <c r="BA42" s="406"/>
      <c r="BB42" s="406"/>
      <c r="BC42" s="406"/>
    </row>
    <row r="43" spans="1:55" x14ac:dyDescent="0.3">
      <c r="A43" s="173" t="s">
        <v>14</v>
      </c>
      <c r="B43" s="174"/>
      <c r="C43" s="174"/>
      <c r="D43" s="328">
        <f>(CYCLES!$I$5*$H$40*0.7)/(CYCLES!$I$10*$X$13)</f>
        <v>0.58592119419336453</v>
      </c>
      <c r="E43" s="329"/>
      <c r="F43" s="256" t="s">
        <v>386</v>
      </c>
      <c r="G43" s="330"/>
      <c r="H43" s="330"/>
      <c r="I43" s="330"/>
      <c r="J43" s="331"/>
      <c r="K43" s="177"/>
      <c r="L43" s="177"/>
      <c r="M43" s="177"/>
      <c r="N43" s="177"/>
      <c r="O43" s="177"/>
      <c r="P43" s="177"/>
      <c r="Q43" s="177"/>
      <c r="R43" s="178"/>
      <c r="S43" s="314"/>
      <c r="T43" s="177"/>
      <c r="U43" s="177"/>
      <c r="V43" s="177"/>
      <c r="W43" s="177"/>
      <c r="X43" s="177"/>
      <c r="Y43" s="177"/>
      <c r="Z43" s="177"/>
      <c r="AA43" s="178"/>
      <c r="AO43" s="405"/>
      <c r="AP43" s="405"/>
      <c r="AQ43" s="405"/>
      <c r="AR43" s="405"/>
      <c r="AS43" s="405"/>
      <c r="AT43" s="405"/>
      <c r="AU43" s="405"/>
      <c r="AV43" s="405"/>
      <c r="AW43" s="405"/>
      <c r="AX43" s="405"/>
      <c r="AY43" s="405"/>
      <c r="AZ43" s="405"/>
      <c r="BA43" s="405"/>
      <c r="BB43" s="405"/>
      <c r="BC43" s="405"/>
    </row>
    <row r="44" spans="1:55" x14ac:dyDescent="0.3">
      <c r="A44" s="65"/>
      <c r="B44" s="8"/>
      <c r="C44" s="8"/>
      <c r="D44" s="8"/>
      <c r="E44" s="24"/>
      <c r="F44" s="170">
        <f>(1-$D$43)*$H$40/$D$43</f>
        <v>13526.509062451591</v>
      </c>
      <c r="G44" s="171"/>
      <c r="H44" s="171"/>
      <c r="I44" s="171"/>
      <c r="J44" s="172"/>
      <c r="K44" s="177"/>
      <c r="L44" s="177"/>
      <c r="M44" s="177"/>
      <c r="N44" s="177"/>
      <c r="O44" s="177"/>
      <c r="P44" s="177"/>
      <c r="Q44" s="177"/>
      <c r="R44" s="178"/>
      <c r="S44" s="314"/>
      <c r="T44" s="177"/>
      <c r="U44" s="177"/>
      <c r="V44" s="177"/>
      <c r="W44" s="177"/>
      <c r="X44" s="177"/>
      <c r="Y44" s="177"/>
      <c r="Z44" s="177"/>
      <c r="AA44" s="178"/>
      <c r="AO44" s="405"/>
      <c r="AP44" s="405"/>
      <c r="AQ44" s="405"/>
      <c r="AR44" s="405"/>
      <c r="AS44" s="405"/>
      <c r="AT44" s="405"/>
      <c r="AU44" s="405"/>
      <c r="AV44" s="405"/>
      <c r="AW44" s="405"/>
      <c r="AX44" s="405"/>
      <c r="AY44" s="405"/>
      <c r="AZ44" s="405"/>
      <c r="BA44" s="405"/>
      <c r="BB44" s="405"/>
      <c r="BC44" s="405"/>
    </row>
    <row r="45" spans="1:55" x14ac:dyDescent="0.3">
      <c r="A45" s="173" t="s">
        <v>15</v>
      </c>
      <c r="B45" s="174"/>
      <c r="C45" s="174"/>
      <c r="D45" s="328">
        <f>(CYCLES!$I$6*$H$40*0.9)/(CYCLES!$I$11*$X$14)</f>
        <v>0.64120629038065668</v>
      </c>
      <c r="E45" s="329"/>
      <c r="F45" s="256" t="s">
        <v>386</v>
      </c>
      <c r="G45" s="330"/>
      <c r="H45" s="330"/>
      <c r="I45" s="330"/>
      <c r="J45" s="331"/>
      <c r="K45" s="177"/>
      <c r="L45" s="177"/>
      <c r="M45" s="177"/>
      <c r="N45" s="177"/>
      <c r="O45" s="177"/>
      <c r="P45" s="177"/>
      <c r="Q45" s="177"/>
      <c r="R45" s="178"/>
      <c r="S45" s="314"/>
      <c r="T45" s="177"/>
      <c r="U45" s="177"/>
      <c r="V45" s="177"/>
      <c r="W45" s="177"/>
      <c r="X45" s="177"/>
      <c r="Y45" s="177"/>
      <c r="Z45" s="177"/>
      <c r="AA45" s="178"/>
      <c r="AO45" s="405"/>
      <c r="AP45" s="405"/>
      <c r="AQ45" s="405"/>
      <c r="AR45" s="405"/>
      <c r="AS45" s="405"/>
      <c r="AT45" s="405"/>
      <c r="AU45" s="405"/>
      <c r="AV45" s="405"/>
      <c r="AW45" s="405"/>
      <c r="AX45" s="405"/>
      <c r="AY45" s="405"/>
      <c r="AZ45" s="405"/>
      <c r="BA45" s="405"/>
      <c r="BB45" s="405"/>
      <c r="BC45" s="405"/>
    </row>
    <row r="46" spans="1:55" x14ac:dyDescent="0.3">
      <c r="A46" s="65"/>
      <c r="B46" s="63"/>
      <c r="C46" s="63"/>
      <c r="D46" s="63"/>
      <c r="E46" s="64"/>
      <c r="F46" s="170">
        <f>(1-$D$45)*$H$40/$D$45</f>
        <v>10709.987885548351</v>
      </c>
      <c r="G46" s="171"/>
      <c r="H46" s="171"/>
      <c r="I46" s="171"/>
      <c r="J46" s="172"/>
      <c r="K46" s="177"/>
      <c r="L46" s="177"/>
      <c r="M46" s="177"/>
      <c r="N46" s="177"/>
      <c r="O46" s="177"/>
      <c r="P46" s="177"/>
      <c r="Q46" s="177"/>
      <c r="R46" s="178"/>
      <c r="S46" s="314"/>
      <c r="T46" s="177"/>
      <c r="U46" s="177"/>
      <c r="V46" s="177"/>
      <c r="W46" s="177"/>
      <c r="X46" s="177"/>
      <c r="Y46" s="177"/>
      <c r="Z46" s="177"/>
      <c r="AA46" s="178"/>
      <c r="AO46" s="405"/>
      <c r="AP46" s="405"/>
      <c r="AQ46" s="405"/>
      <c r="AR46" s="405"/>
      <c r="AS46" s="405"/>
      <c r="AT46" s="405"/>
      <c r="AU46" s="405"/>
      <c r="AV46" s="405"/>
      <c r="AW46" s="405"/>
      <c r="AX46" s="405"/>
      <c r="AY46" s="405"/>
      <c r="AZ46" s="405"/>
      <c r="BA46" s="405"/>
      <c r="BB46" s="405"/>
      <c r="BC46" s="405"/>
    </row>
    <row r="47" spans="1:55" ht="15" thickBot="1" x14ac:dyDescent="0.35">
      <c r="A47" s="66" t="s">
        <v>214</v>
      </c>
      <c r="B47" s="168" t="s">
        <v>384</v>
      </c>
      <c r="C47" s="168"/>
      <c r="D47" s="168"/>
      <c r="E47" s="168"/>
      <c r="F47" s="168"/>
      <c r="G47" s="168"/>
      <c r="H47" s="168"/>
      <c r="I47" s="168"/>
      <c r="J47" s="169"/>
      <c r="K47" s="179"/>
      <c r="L47" s="179"/>
      <c r="M47" s="179"/>
      <c r="N47" s="179"/>
      <c r="O47" s="179"/>
      <c r="P47" s="179"/>
      <c r="Q47" s="179"/>
      <c r="R47" s="180"/>
      <c r="S47" s="315"/>
      <c r="T47" s="179"/>
      <c r="U47" s="179"/>
      <c r="V47" s="179"/>
      <c r="W47" s="179"/>
      <c r="X47" s="179"/>
      <c r="Y47" s="179"/>
      <c r="Z47" s="179"/>
      <c r="AA47" s="180"/>
      <c r="AO47" s="405"/>
      <c r="AP47" s="405"/>
      <c r="AQ47" s="405"/>
      <c r="AR47" s="405"/>
      <c r="AS47" s="405"/>
      <c r="AT47" s="405"/>
      <c r="AU47" s="405"/>
      <c r="AV47" s="405"/>
      <c r="AW47" s="405"/>
      <c r="AX47" s="405"/>
      <c r="AY47" s="405"/>
      <c r="AZ47" s="405"/>
      <c r="BA47" s="405"/>
      <c r="BB47" s="405"/>
      <c r="BC47" s="405"/>
    </row>
    <row r="48" spans="1:55" ht="15.75" customHeight="1" x14ac:dyDescent="0.3">
      <c r="A48" s="238" t="str">
        <f ca="1">MID(CELL("filename",A1),FIND("]",CELL("filename",A1),1)+1,30)</f>
        <v>SC13</v>
      </c>
      <c r="B48" s="239"/>
      <c r="C48" s="239"/>
      <c r="D48" s="239"/>
      <c r="E48" s="239"/>
      <c r="F48" s="239" t="s">
        <v>415</v>
      </c>
      <c r="G48" s="239"/>
      <c r="H48" s="239"/>
      <c r="I48" s="239"/>
      <c r="J48" s="239"/>
      <c r="K48" s="239"/>
      <c r="L48" s="239"/>
      <c r="M48" s="239"/>
      <c r="N48" s="239"/>
      <c r="O48" s="239"/>
      <c r="P48" s="239"/>
      <c r="Q48" s="239"/>
      <c r="R48" s="239"/>
      <c r="S48" s="239"/>
      <c r="T48" s="239"/>
      <c r="U48" s="239"/>
      <c r="V48" s="239"/>
      <c r="W48" s="244" t="s">
        <v>253</v>
      </c>
      <c r="X48" s="244"/>
      <c r="Y48" s="226" t="str">
        <f ca="1">+CONCATENATE(A48,"_2")</f>
        <v>SC13_2</v>
      </c>
      <c r="Z48" s="226"/>
      <c r="AA48" s="227"/>
      <c r="AO48" s="405"/>
      <c r="AP48" s="405"/>
      <c r="AQ48" s="405"/>
      <c r="AR48" s="405"/>
      <c r="AS48" s="405"/>
      <c r="AT48" s="405"/>
      <c r="AU48" s="405"/>
      <c r="AV48" s="405"/>
      <c r="AW48" s="405"/>
      <c r="AX48" s="405"/>
      <c r="AY48" s="405"/>
      <c r="AZ48" s="405"/>
      <c r="BA48" s="405"/>
      <c r="BB48" s="405"/>
      <c r="BC48" s="405"/>
    </row>
    <row r="49" spans="1:55" ht="15" customHeight="1" x14ac:dyDescent="0.3">
      <c r="A49" s="240"/>
      <c r="B49" s="241"/>
      <c r="C49" s="241"/>
      <c r="D49" s="241"/>
      <c r="E49" s="241"/>
      <c r="F49" s="241"/>
      <c r="G49" s="241"/>
      <c r="H49" s="241"/>
      <c r="I49" s="241"/>
      <c r="J49" s="241"/>
      <c r="K49" s="241"/>
      <c r="L49" s="241"/>
      <c r="M49" s="241"/>
      <c r="N49" s="241"/>
      <c r="O49" s="241"/>
      <c r="P49" s="241"/>
      <c r="Q49" s="241"/>
      <c r="R49" s="241"/>
      <c r="S49" s="241"/>
      <c r="T49" s="241"/>
      <c r="U49" s="241"/>
      <c r="V49" s="241"/>
      <c r="W49" s="245" t="s">
        <v>254</v>
      </c>
      <c r="X49" s="245"/>
      <c r="Y49" s="247" t="str">
        <f>Y2</f>
        <v>V3</v>
      </c>
      <c r="Z49" s="247"/>
      <c r="AA49" s="248"/>
      <c r="AO49" s="405"/>
      <c r="AP49" s="405"/>
      <c r="AQ49" s="405"/>
      <c r="AR49" s="405"/>
      <c r="AS49" s="405"/>
      <c r="AT49" s="405"/>
      <c r="AU49" s="405"/>
      <c r="AV49" s="405"/>
      <c r="AW49" s="405"/>
      <c r="AX49" s="405"/>
      <c r="AY49" s="405"/>
      <c r="AZ49" s="405"/>
      <c r="BA49" s="405"/>
      <c r="BB49" s="405"/>
      <c r="BC49" s="405"/>
    </row>
    <row r="50" spans="1:55" ht="15.75" customHeight="1" thickBot="1" x14ac:dyDescent="0.35">
      <c r="A50" s="242"/>
      <c r="B50" s="243"/>
      <c r="C50" s="243"/>
      <c r="D50" s="243"/>
      <c r="E50" s="243"/>
      <c r="F50" s="243"/>
      <c r="G50" s="243"/>
      <c r="H50" s="243"/>
      <c r="I50" s="243"/>
      <c r="J50" s="243"/>
      <c r="K50" s="243"/>
      <c r="L50" s="243"/>
      <c r="M50" s="243"/>
      <c r="N50" s="243"/>
      <c r="O50" s="243"/>
      <c r="P50" s="243"/>
      <c r="Q50" s="243"/>
      <c r="R50" s="243"/>
      <c r="S50" s="243"/>
      <c r="T50" s="243"/>
      <c r="U50" s="243"/>
      <c r="V50" s="243"/>
      <c r="W50" s="246" t="s">
        <v>255</v>
      </c>
      <c r="X50" s="246"/>
      <c r="Y50" s="249">
        <f>Y3</f>
        <v>43136</v>
      </c>
      <c r="Z50" s="249"/>
      <c r="AA50" s="250"/>
    </row>
    <row r="51" spans="1:55" s="72" customFormat="1" ht="19.95" customHeight="1" thickTop="1" x14ac:dyDescent="0.3">
      <c r="A51" s="175" t="s">
        <v>623</v>
      </c>
      <c r="B51" s="176"/>
      <c r="C51" s="176"/>
      <c r="D51" s="176"/>
      <c r="E51" s="176"/>
      <c r="F51" s="176"/>
      <c r="G51" s="176"/>
      <c r="H51" s="176"/>
      <c r="I51" s="176"/>
      <c r="J51" s="176"/>
      <c r="K51" s="176"/>
      <c r="L51" s="176"/>
      <c r="M51" s="176"/>
      <c r="N51" s="176"/>
      <c r="O51" s="176"/>
      <c r="P51" s="176"/>
      <c r="Q51" s="176"/>
      <c r="R51" s="162" t="s">
        <v>533</v>
      </c>
      <c r="S51" s="163"/>
      <c r="T51" s="162" t="s">
        <v>514</v>
      </c>
      <c r="U51" s="163"/>
      <c r="V51" s="162" t="s">
        <v>425</v>
      </c>
      <c r="W51" s="164"/>
      <c r="X51" s="162" t="s">
        <v>622</v>
      </c>
      <c r="Y51" s="163"/>
      <c r="Z51" s="359" t="s">
        <v>534</v>
      </c>
      <c r="AA51" s="360"/>
      <c r="AB51" s="82" t="s">
        <v>544</v>
      </c>
      <c r="AC51" s="75"/>
      <c r="AD51" s="75"/>
      <c r="AE51" s="75"/>
      <c r="AF51" s="75"/>
      <c r="AG51" s="75"/>
      <c r="AH51" s="75"/>
      <c r="AI51" s="75"/>
    </row>
    <row r="52" spans="1:55" s="72" customFormat="1" ht="19.95" customHeight="1" x14ac:dyDescent="0.3">
      <c r="A52" s="121" t="s">
        <v>486</v>
      </c>
      <c r="B52" s="122"/>
      <c r="C52" s="123"/>
      <c r="D52" s="127" t="s">
        <v>434</v>
      </c>
      <c r="E52" s="128"/>
      <c r="F52" s="128"/>
      <c r="G52" s="128"/>
      <c r="H52" s="128"/>
      <c r="I52" s="128"/>
      <c r="J52" s="128"/>
      <c r="K52" s="128"/>
      <c r="L52" s="128"/>
      <c r="M52" s="128"/>
      <c r="N52" s="128"/>
      <c r="O52" s="128"/>
      <c r="P52" s="128"/>
      <c r="Q52" s="129"/>
      <c r="R52" s="112" t="s">
        <v>515</v>
      </c>
      <c r="S52" s="113"/>
      <c r="T52" s="112">
        <v>2</v>
      </c>
      <c r="U52" s="113"/>
      <c r="V52" s="112"/>
      <c r="W52" s="113"/>
      <c r="X52" s="112"/>
      <c r="Y52" s="113"/>
      <c r="Z52" s="130" t="s">
        <v>489</v>
      </c>
      <c r="AA52" s="131"/>
      <c r="AB52" s="134"/>
      <c r="AC52" s="75"/>
      <c r="AD52" s="75"/>
      <c r="AE52" s="75"/>
      <c r="AF52" s="75"/>
      <c r="AG52" s="75"/>
      <c r="AH52" s="75"/>
      <c r="AI52" s="75"/>
    </row>
    <row r="53" spans="1:55" s="72" customFormat="1" ht="19.95" customHeight="1" x14ac:dyDescent="0.3">
      <c r="A53" s="124"/>
      <c r="B53" s="125"/>
      <c r="C53" s="126"/>
      <c r="D53" s="114" t="s">
        <v>487</v>
      </c>
      <c r="E53" s="115"/>
      <c r="F53" s="115"/>
      <c r="G53" s="115"/>
      <c r="H53" s="115"/>
      <c r="I53" s="115"/>
      <c r="J53" s="115"/>
      <c r="K53" s="115"/>
      <c r="L53" s="115"/>
      <c r="M53" s="115"/>
      <c r="N53" s="115"/>
      <c r="O53" s="115"/>
      <c r="P53" s="115"/>
      <c r="Q53" s="116"/>
      <c r="R53" s="117" t="s">
        <v>515</v>
      </c>
      <c r="S53" s="118"/>
      <c r="T53" s="119">
        <v>2</v>
      </c>
      <c r="U53" s="120"/>
      <c r="V53" s="117"/>
      <c r="W53" s="118"/>
      <c r="X53" s="137"/>
      <c r="Y53" s="138"/>
      <c r="Z53" s="361"/>
      <c r="AA53" s="356"/>
      <c r="AB53" s="134"/>
      <c r="AC53" s="75"/>
      <c r="AD53" s="75"/>
      <c r="AE53" s="75"/>
      <c r="AF53" s="75"/>
      <c r="AG53" s="75"/>
      <c r="AH53" s="75"/>
      <c r="AI53" s="75"/>
    </row>
    <row r="54" spans="1:55" s="72" customFormat="1" ht="19.95" customHeight="1" x14ac:dyDescent="0.3">
      <c r="A54" s="144"/>
      <c r="B54" s="145"/>
      <c r="C54" s="146"/>
      <c r="D54" s="149" t="s">
        <v>488</v>
      </c>
      <c r="E54" s="150"/>
      <c r="F54" s="150"/>
      <c r="G54" s="150"/>
      <c r="H54" s="150"/>
      <c r="I54" s="150"/>
      <c r="J54" s="150"/>
      <c r="K54" s="150"/>
      <c r="L54" s="150"/>
      <c r="M54" s="150"/>
      <c r="N54" s="150"/>
      <c r="O54" s="150"/>
      <c r="P54" s="150"/>
      <c r="Q54" s="151"/>
      <c r="R54" s="156" t="s">
        <v>515</v>
      </c>
      <c r="S54" s="157"/>
      <c r="T54" s="135">
        <v>2</v>
      </c>
      <c r="U54" s="136"/>
      <c r="V54" s="147"/>
      <c r="W54" s="148"/>
      <c r="X54" s="147"/>
      <c r="Y54" s="148"/>
      <c r="Z54" s="132"/>
      <c r="AA54" s="133"/>
      <c r="AB54" s="134"/>
      <c r="AC54" s="75"/>
      <c r="AD54" s="75"/>
      <c r="AE54" s="75"/>
      <c r="AF54" s="75"/>
      <c r="AG54" s="75"/>
      <c r="AH54" s="75"/>
      <c r="AI54" s="75"/>
    </row>
    <row r="55" spans="1:55" s="72" customFormat="1" ht="19.95" customHeight="1" x14ac:dyDescent="0.3">
      <c r="A55" s="121" t="s">
        <v>416</v>
      </c>
      <c r="B55" s="122"/>
      <c r="C55" s="123"/>
      <c r="D55" s="127" t="s">
        <v>434</v>
      </c>
      <c r="E55" s="128"/>
      <c r="F55" s="128"/>
      <c r="G55" s="128"/>
      <c r="H55" s="128"/>
      <c r="I55" s="128"/>
      <c r="J55" s="128"/>
      <c r="K55" s="128"/>
      <c r="L55" s="128"/>
      <c r="M55" s="128"/>
      <c r="N55" s="128"/>
      <c r="O55" s="128"/>
      <c r="P55" s="128"/>
      <c r="Q55" s="129"/>
      <c r="R55" s="112" t="s">
        <v>515</v>
      </c>
      <c r="S55" s="113"/>
      <c r="T55" s="112">
        <v>2</v>
      </c>
      <c r="U55" s="113"/>
      <c r="V55" s="112"/>
      <c r="W55" s="113"/>
      <c r="X55" s="112"/>
      <c r="Y55" s="113"/>
      <c r="Z55" s="130" t="s">
        <v>450</v>
      </c>
      <c r="AA55" s="131"/>
      <c r="AB55" s="134"/>
      <c r="AC55" s="75"/>
      <c r="AD55" s="75"/>
      <c r="AE55" s="75"/>
      <c r="AF55" s="75"/>
      <c r="AG55" s="75"/>
      <c r="AH55" s="75"/>
      <c r="AI55" s="75"/>
    </row>
    <row r="56" spans="1:55" s="72" customFormat="1" ht="19.95" customHeight="1" x14ac:dyDescent="0.3">
      <c r="A56" s="124"/>
      <c r="B56" s="125"/>
      <c r="C56" s="126"/>
      <c r="D56" s="114" t="s">
        <v>435</v>
      </c>
      <c r="E56" s="115"/>
      <c r="F56" s="115"/>
      <c r="G56" s="115"/>
      <c r="H56" s="115"/>
      <c r="I56" s="115"/>
      <c r="J56" s="115"/>
      <c r="K56" s="115"/>
      <c r="L56" s="115"/>
      <c r="M56" s="115"/>
      <c r="N56" s="115"/>
      <c r="O56" s="115"/>
      <c r="P56" s="115"/>
      <c r="Q56" s="116"/>
      <c r="R56" s="117" t="s">
        <v>515</v>
      </c>
      <c r="S56" s="118"/>
      <c r="T56" s="119" t="s">
        <v>536</v>
      </c>
      <c r="U56" s="120"/>
      <c r="V56" s="117"/>
      <c r="W56" s="118"/>
      <c r="X56" s="137"/>
      <c r="Y56" s="138"/>
      <c r="Z56" s="361"/>
      <c r="AA56" s="356"/>
      <c r="AB56" s="134"/>
      <c r="AC56" s="75"/>
      <c r="AD56" s="75"/>
      <c r="AE56" s="75"/>
      <c r="AF56" s="75"/>
      <c r="AG56" s="75"/>
      <c r="AH56" s="75"/>
      <c r="AI56" s="75"/>
    </row>
    <row r="57" spans="1:55" s="72" customFormat="1" ht="19.95" customHeight="1" x14ac:dyDescent="0.3">
      <c r="A57" s="124"/>
      <c r="B57" s="125"/>
      <c r="C57" s="126"/>
      <c r="D57" s="114" t="s">
        <v>485</v>
      </c>
      <c r="E57" s="115"/>
      <c r="F57" s="115"/>
      <c r="G57" s="115"/>
      <c r="H57" s="115"/>
      <c r="I57" s="115"/>
      <c r="J57" s="115"/>
      <c r="K57" s="115"/>
      <c r="L57" s="115"/>
      <c r="M57" s="115"/>
      <c r="N57" s="115"/>
      <c r="O57" s="115"/>
      <c r="P57" s="115"/>
      <c r="Q57" s="116"/>
      <c r="R57" s="117" t="s">
        <v>526</v>
      </c>
      <c r="S57" s="118"/>
      <c r="T57" s="119">
        <v>0</v>
      </c>
      <c r="U57" s="120"/>
      <c r="V57" s="117"/>
      <c r="W57" s="118"/>
      <c r="X57" s="117"/>
      <c r="Y57" s="118"/>
      <c r="Z57" s="361"/>
      <c r="AA57" s="356"/>
      <c r="AB57" s="134"/>
      <c r="AC57" s="75"/>
      <c r="AD57" s="75"/>
      <c r="AE57" s="75"/>
      <c r="AF57" s="75"/>
      <c r="AG57" s="75"/>
      <c r="AH57" s="75"/>
      <c r="AI57" s="75"/>
    </row>
    <row r="58" spans="1:55" s="72" customFormat="1" ht="19.95" customHeight="1" x14ac:dyDescent="0.3">
      <c r="A58" s="124"/>
      <c r="B58" s="125"/>
      <c r="C58" s="126"/>
      <c r="D58" s="114" t="s">
        <v>513</v>
      </c>
      <c r="E58" s="115"/>
      <c r="F58" s="115"/>
      <c r="G58" s="115"/>
      <c r="H58" s="115"/>
      <c r="I58" s="115"/>
      <c r="J58" s="115"/>
      <c r="K58" s="115"/>
      <c r="L58" s="115"/>
      <c r="M58" s="115"/>
      <c r="N58" s="115"/>
      <c r="O58" s="115"/>
      <c r="P58" s="115"/>
      <c r="Q58" s="116"/>
      <c r="R58" s="117" t="s">
        <v>515</v>
      </c>
      <c r="S58" s="118"/>
      <c r="T58" s="119">
        <v>0</v>
      </c>
      <c r="U58" s="120"/>
      <c r="V58" s="117"/>
      <c r="W58" s="118"/>
      <c r="X58" s="117"/>
      <c r="Y58" s="118"/>
      <c r="Z58" s="361"/>
      <c r="AA58" s="356"/>
      <c r="AB58" s="134"/>
      <c r="AC58" s="75"/>
      <c r="AD58" s="75"/>
      <c r="AE58" s="75"/>
      <c r="AF58" s="75"/>
      <c r="AG58" s="75"/>
      <c r="AH58" s="75"/>
      <c r="AI58" s="75"/>
    </row>
    <row r="59" spans="1:55" s="72" customFormat="1" ht="19.95" customHeight="1" x14ac:dyDescent="0.3">
      <c r="A59" s="144"/>
      <c r="B59" s="145"/>
      <c r="C59" s="146"/>
      <c r="D59" s="149" t="s">
        <v>419</v>
      </c>
      <c r="E59" s="150"/>
      <c r="F59" s="150"/>
      <c r="G59" s="150"/>
      <c r="H59" s="150"/>
      <c r="I59" s="150"/>
      <c r="J59" s="150"/>
      <c r="K59" s="150"/>
      <c r="L59" s="150"/>
      <c r="M59" s="150"/>
      <c r="N59" s="150"/>
      <c r="O59" s="150"/>
      <c r="P59" s="150"/>
      <c r="Q59" s="151"/>
      <c r="R59" s="156" t="s">
        <v>515</v>
      </c>
      <c r="S59" s="157"/>
      <c r="T59" s="135">
        <v>2</v>
      </c>
      <c r="U59" s="136"/>
      <c r="V59" s="147"/>
      <c r="W59" s="148"/>
      <c r="X59" s="147"/>
      <c r="Y59" s="148"/>
      <c r="Z59" s="132"/>
      <c r="AA59" s="133"/>
      <c r="AB59" s="134"/>
      <c r="AC59" s="75"/>
      <c r="AD59" s="75"/>
      <c r="AE59" s="75"/>
      <c r="AF59" s="75"/>
      <c r="AG59" s="75"/>
      <c r="AH59" s="75"/>
      <c r="AI59" s="75"/>
    </row>
    <row r="60" spans="1:55" s="72" customFormat="1" ht="19.95" customHeight="1" x14ac:dyDescent="0.3">
      <c r="A60" s="121" t="s">
        <v>579</v>
      </c>
      <c r="B60" s="122"/>
      <c r="C60" s="123"/>
      <c r="D60" s="127" t="s">
        <v>434</v>
      </c>
      <c r="E60" s="128"/>
      <c r="F60" s="128"/>
      <c r="G60" s="128"/>
      <c r="H60" s="128"/>
      <c r="I60" s="128"/>
      <c r="J60" s="128"/>
      <c r="K60" s="128"/>
      <c r="L60" s="128"/>
      <c r="M60" s="128"/>
      <c r="N60" s="128"/>
      <c r="O60" s="128"/>
      <c r="P60" s="128"/>
      <c r="Q60" s="129"/>
      <c r="R60" s="112" t="s">
        <v>515</v>
      </c>
      <c r="S60" s="113"/>
      <c r="T60" s="112">
        <v>1</v>
      </c>
      <c r="U60" s="113"/>
      <c r="V60" s="112"/>
      <c r="W60" s="113"/>
      <c r="X60" s="112"/>
      <c r="Y60" s="113"/>
      <c r="Z60" s="130" t="s">
        <v>580</v>
      </c>
      <c r="AA60" s="131"/>
      <c r="AB60" s="134" t="s">
        <v>581</v>
      </c>
      <c r="AC60" s="75"/>
      <c r="AD60" s="75"/>
      <c r="AE60" s="75"/>
      <c r="AF60" s="75"/>
      <c r="AG60" s="75"/>
      <c r="AH60" s="75"/>
      <c r="AI60" s="75"/>
    </row>
    <row r="61" spans="1:55" s="72" customFormat="1" ht="19.95" customHeight="1" x14ac:dyDescent="0.3">
      <c r="A61" s="124"/>
      <c r="B61" s="125"/>
      <c r="C61" s="126"/>
      <c r="D61" s="114" t="s">
        <v>439</v>
      </c>
      <c r="E61" s="115"/>
      <c r="F61" s="115"/>
      <c r="G61" s="115"/>
      <c r="H61" s="115"/>
      <c r="I61" s="115"/>
      <c r="J61" s="115"/>
      <c r="K61" s="115"/>
      <c r="L61" s="115"/>
      <c r="M61" s="115"/>
      <c r="N61" s="115"/>
      <c r="O61" s="115"/>
      <c r="P61" s="115"/>
      <c r="Q61" s="116"/>
      <c r="R61" s="117" t="s">
        <v>515</v>
      </c>
      <c r="S61" s="118"/>
      <c r="T61" s="135">
        <v>1</v>
      </c>
      <c r="U61" s="136"/>
      <c r="V61" s="117"/>
      <c r="W61" s="118"/>
      <c r="X61" s="137"/>
      <c r="Y61" s="138"/>
      <c r="Z61" s="132"/>
      <c r="AA61" s="133"/>
      <c r="AB61" s="134"/>
      <c r="AC61" s="75"/>
      <c r="AD61" s="75"/>
      <c r="AE61" s="75"/>
      <c r="AF61" s="75"/>
      <c r="AG61" s="75"/>
      <c r="AH61" s="75"/>
      <c r="AI61" s="75"/>
    </row>
    <row r="62" spans="1:55" s="72" customFormat="1" ht="19.95" customHeight="1" x14ac:dyDescent="0.3">
      <c r="A62" s="121" t="s">
        <v>417</v>
      </c>
      <c r="B62" s="122"/>
      <c r="C62" s="123"/>
      <c r="D62" s="127" t="s">
        <v>434</v>
      </c>
      <c r="E62" s="128"/>
      <c r="F62" s="128"/>
      <c r="G62" s="128"/>
      <c r="H62" s="128"/>
      <c r="I62" s="128"/>
      <c r="J62" s="128"/>
      <c r="K62" s="128"/>
      <c r="L62" s="128"/>
      <c r="M62" s="128"/>
      <c r="N62" s="128"/>
      <c r="O62" s="128"/>
      <c r="P62" s="128"/>
      <c r="Q62" s="129"/>
      <c r="R62" s="112" t="s">
        <v>515</v>
      </c>
      <c r="S62" s="113"/>
      <c r="T62" s="112">
        <v>2</v>
      </c>
      <c r="U62" s="113"/>
      <c r="V62" s="112"/>
      <c r="W62" s="113"/>
      <c r="X62" s="112"/>
      <c r="Y62" s="113"/>
      <c r="Z62" s="130" t="s">
        <v>451</v>
      </c>
      <c r="AA62" s="131"/>
      <c r="AB62" s="134"/>
      <c r="AC62" s="75"/>
      <c r="AD62" s="75"/>
      <c r="AE62" s="75"/>
      <c r="AF62" s="75"/>
      <c r="AG62" s="75"/>
      <c r="AH62" s="75"/>
      <c r="AI62" s="75"/>
    </row>
    <row r="63" spans="1:55" s="72" customFormat="1" ht="19.95" customHeight="1" x14ac:dyDescent="0.3">
      <c r="A63" s="124"/>
      <c r="B63" s="125"/>
      <c r="C63" s="126"/>
      <c r="D63" s="114" t="s">
        <v>439</v>
      </c>
      <c r="E63" s="115"/>
      <c r="F63" s="115"/>
      <c r="G63" s="115"/>
      <c r="H63" s="115"/>
      <c r="I63" s="115"/>
      <c r="J63" s="115"/>
      <c r="K63" s="115"/>
      <c r="L63" s="115"/>
      <c r="M63" s="115"/>
      <c r="N63" s="115"/>
      <c r="O63" s="115"/>
      <c r="P63" s="115"/>
      <c r="Q63" s="116"/>
      <c r="R63" s="117" t="s">
        <v>515</v>
      </c>
      <c r="S63" s="118"/>
      <c r="T63" s="119" t="s">
        <v>536</v>
      </c>
      <c r="U63" s="120"/>
      <c r="V63" s="117"/>
      <c r="W63" s="118"/>
      <c r="X63" s="137"/>
      <c r="Y63" s="138"/>
      <c r="Z63" s="361"/>
      <c r="AA63" s="356"/>
      <c r="AB63" s="134"/>
      <c r="AC63" s="75"/>
      <c r="AD63" s="75"/>
      <c r="AE63" s="75"/>
      <c r="AF63" s="75"/>
      <c r="AG63" s="75"/>
      <c r="AH63" s="75"/>
      <c r="AI63" s="75"/>
    </row>
    <row r="64" spans="1:55" s="72" customFormat="1" ht="19.95" customHeight="1" x14ac:dyDescent="0.3">
      <c r="A64" s="124"/>
      <c r="B64" s="125"/>
      <c r="C64" s="126"/>
      <c r="D64" s="114" t="s">
        <v>513</v>
      </c>
      <c r="E64" s="115"/>
      <c r="F64" s="115"/>
      <c r="G64" s="115"/>
      <c r="H64" s="115"/>
      <c r="I64" s="115"/>
      <c r="J64" s="115"/>
      <c r="K64" s="115"/>
      <c r="L64" s="115"/>
      <c r="M64" s="115"/>
      <c r="N64" s="115"/>
      <c r="O64" s="115"/>
      <c r="P64" s="115"/>
      <c r="Q64" s="116"/>
      <c r="R64" s="117" t="s">
        <v>515</v>
      </c>
      <c r="S64" s="118"/>
      <c r="T64" s="119">
        <v>0</v>
      </c>
      <c r="U64" s="120"/>
      <c r="V64" s="117"/>
      <c r="W64" s="118"/>
      <c r="X64" s="117"/>
      <c r="Y64" s="118"/>
      <c r="Z64" s="361"/>
      <c r="AA64" s="356"/>
      <c r="AB64" s="134"/>
      <c r="AC64" s="75"/>
      <c r="AD64" s="75"/>
      <c r="AE64" s="75"/>
      <c r="AF64" s="75"/>
      <c r="AG64" s="75"/>
      <c r="AH64" s="75"/>
      <c r="AI64" s="75"/>
    </row>
    <row r="65" spans="1:35" s="72" customFormat="1" ht="19.95" customHeight="1" x14ac:dyDescent="0.3">
      <c r="A65" s="144"/>
      <c r="B65" s="145"/>
      <c r="C65" s="146"/>
      <c r="D65" s="149" t="s">
        <v>419</v>
      </c>
      <c r="E65" s="150"/>
      <c r="F65" s="150"/>
      <c r="G65" s="150"/>
      <c r="H65" s="150"/>
      <c r="I65" s="150"/>
      <c r="J65" s="150"/>
      <c r="K65" s="150"/>
      <c r="L65" s="150"/>
      <c r="M65" s="150"/>
      <c r="N65" s="150"/>
      <c r="O65" s="150"/>
      <c r="P65" s="150"/>
      <c r="Q65" s="151"/>
      <c r="R65" s="156" t="s">
        <v>515</v>
      </c>
      <c r="S65" s="157"/>
      <c r="T65" s="135">
        <v>2</v>
      </c>
      <c r="U65" s="136"/>
      <c r="V65" s="147"/>
      <c r="W65" s="148"/>
      <c r="X65" s="147"/>
      <c r="Y65" s="148"/>
      <c r="Z65" s="132"/>
      <c r="AA65" s="133"/>
      <c r="AB65" s="134"/>
      <c r="AC65" s="75"/>
      <c r="AD65" s="75"/>
      <c r="AE65" s="75"/>
      <c r="AF65" s="75"/>
      <c r="AG65" s="75"/>
      <c r="AH65" s="75"/>
      <c r="AI65" s="75"/>
    </row>
    <row r="66" spans="1:35" s="72" customFormat="1" ht="19.95" customHeight="1" x14ac:dyDescent="0.3">
      <c r="A66" s="121" t="s">
        <v>418</v>
      </c>
      <c r="B66" s="122"/>
      <c r="C66" s="123"/>
      <c r="D66" s="127" t="s">
        <v>434</v>
      </c>
      <c r="E66" s="128"/>
      <c r="F66" s="128"/>
      <c r="G66" s="128"/>
      <c r="H66" s="128"/>
      <c r="I66" s="128"/>
      <c r="J66" s="128"/>
      <c r="K66" s="128"/>
      <c r="L66" s="128"/>
      <c r="M66" s="128"/>
      <c r="N66" s="128"/>
      <c r="O66" s="128"/>
      <c r="P66" s="128"/>
      <c r="Q66" s="129"/>
      <c r="R66" s="112" t="s">
        <v>515</v>
      </c>
      <c r="S66" s="113"/>
      <c r="T66" s="112">
        <v>2</v>
      </c>
      <c r="U66" s="113"/>
      <c r="V66" s="112"/>
      <c r="W66" s="113"/>
      <c r="X66" s="112"/>
      <c r="Y66" s="113"/>
      <c r="Z66" s="130" t="s">
        <v>452</v>
      </c>
      <c r="AA66" s="131"/>
      <c r="AB66" s="134"/>
      <c r="AC66" s="75"/>
      <c r="AD66" s="75"/>
      <c r="AE66" s="75"/>
      <c r="AF66" s="75"/>
      <c r="AG66" s="75"/>
      <c r="AH66" s="75"/>
      <c r="AI66" s="75"/>
    </row>
    <row r="67" spans="1:35" s="72" customFormat="1" ht="19.95" customHeight="1" x14ac:dyDescent="0.3">
      <c r="A67" s="124"/>
      <c r="B67" s="125"/>
      <c r="C67" s="126"/>
      <c r="D67" s="114" t="s">
        <v>435</v>
      </c>
      <c r="E67" s="115"/>
      <c r="F67" s="115"/>
      <c r="G67" s="115"/>
      <c r="H67" s="115"/>
      <c r="I67" s="115"/>
      <c r="J67" s="115"/>
      <c r="K67" s="115"/>
      <c r="L67" s="115"/>
      <c r="M67" s="115"/>
      <c r="N67" s="115"/>
      <c r="O67" s="115"/>
      <c r="P67" s="115"/>
      <c r="Q67" s="116"/>
      <c r="R67" s="117" t="s">
        <v>515</v>
      </c>
      <c r="S67" s="118"/>
      <c r="T67" s="119" t="s">
        <v>536</v>
      </c>
      <c r="U67" s="120"/>
      <c r="V67" s="117"/>
      <c r="W67" s="118"/>
      <c r="X67" s="137"/>
      <c r="Y67" s="138"/>
      <c r="Z67" s="361"/>
      <c r="AA67" s="356"/>
      <c r="AB67" s="134"/>
      <c r="AC67" s="75"/>
      <c r="AD67" s="75"/>
      <c r="AE67" s="75"/>
      <c r="AF67" s="75"/>
      <c r="AG67" s="75"/>
      <c r="AH67" s="75"/>
      <c r="AI67" s="75"/>
    </row>
    <row r="68" spans="1:35" s="72" customFormat="1" ht="19.95" customHeight="1" x14ac:dyDescent="0.3">
      <c r="A68" s="144"/>
      <c r="B68" s="145"/>
      <c r="C68" s="146"/>
      <c r="D68" s="149" t="s">
        <v>422</v>
      </c>
      <c r="E68" s="150"/>
      <c r="F68" s="150"/>
      <c r="G68" s="150"/>
      <c r="H68" s="150"/>
      <c r="I68" s="150"/>
      <c r="J68" s="150"/>
      <c r="K68" s="150"/>
      <c r="L68" s="150"/>
      <c r="M68" s="150"/>
      <c r="N68" s="150"/>
      <c r="O68" s="150"/>
      <c r="P68" s="150"/>
      <c r="Q68" s="151"/>
      <c r="R68" s="156" t="s">
        <v>515</v>
      </c>
      <c r="S68" s="157"/>
      <c r="T68" s="135">
        <v>2</v>
      </c>
      <c r="U68" s="136"/>
      <c r="V68" s="147"/>
      <c r="W68" s="148"/>
      <c r="X68" s="147"/>
      <c r="Y68" s="148"/>
      <c r="Z68" s="132"/>
      <c r="AA68" s="133"/>
      <c r="AB68" s="134"/>
      <c r="AC68" s="75"/>
      <c r="AD68" s="75"/>
      <c r="AE68" s="75"/>
      <c r="AF68" s="75"/>
      <c r="AG68" s="75"/>
      <c r="AH68" s="75"/>
      <c r="AI68" s="75"/>
    </row>
    <row r="69" spans="1:35" s="72" customFormat="1" ht="19.95" customHeight="1" x14ac:dyDescent="0.3">
      <c r="A69" s="121" t="s">
        <v>420</v>
      </c>
      <c r="B69" s="122"/>
      <c r="C69" s="123"/>
      <c r="D69" s="127" t="s">
        <v>434</v>
      </c>
      <c r="E69" s="128"/>
      <c r="F69" s="128"/>
      <c r="G69" s="128"/>
      <c r="H69" s="128"/>
      <c r="I69" s="128"/>
      <c r="J69" s="128"/>
      <c r="K69" s="128"/>
      <c r="L69" s="128"/>
      <c r="M69" s="128"/>
      <c r="N69" s="128"/>
      <c r="O69" s="128"/>
      <c r="P69" s="128"/>
      <c r="Q69" s="129"/>
      <c r="R69" s="112" t="s">
        <v>515</v>
      </c>
      <c r="S69" s="113"/>
      <c r="T69" s="112">
        <v>2</v>
      </c>
      <c r="U69" s="113"/>
      <c r="V69" s="112"/>
      <c r="W69" s="113"/>
      <c r="X69" s="112"/>
      <c r="Y69" s="113"/>
      <c r="Z69" s="130" t="s">
        <v>453</v>
      </c>
      <c r="AA69" s="131"/>
      <c r="AB69" s="134"/>
      <c r="AC69" s="75"/>
      <c r="AD69" s="75"/>
      <c r="AE69" s="75"/>
      <c r="AF69" s="75"/>
      <c r="AG69" s="75"/>
      <c r="AH69" s="75"/>
      <c r="AI69" s="75"/>
    </row>
    <row r="70" spans="1:35" s="72" customFormat="1" ht="19.95" customHeight="1" x14ac:dyDescent="0.3">
      <c r="A70" s="124"/>
      <c r="B70" s="125"/>
      <c r="C70" s="126"/>
      <c r="D70" s="114" t="s">
        <v>435</v>
      </c>
      <c r="E70" s="115"/>
      <c r="F70" s="115"/>
      <c r="G70" s="115"/>
      <c r="H70" s="115"/>
      <c r="I70" s="115"/>
      <c r="J70" s="115"/>
      <c r="K70" s="115"/>
      <c r="L70" s="115"/>
      <c r="M70" s="115"/>
      <c r="N70" s="115"/>
      <c r="O70" s="115"/>
      <c r="P70" s="115"/>
      <c r="Q70" s="116"/>
      <c r="R70" s="117" t="s">
        <v>515</v>
      </c>
      <c r="S70" s="118"/>
      <c r="T70" s="119" t="s">
        <v>536</v>
      </c>
      <c r="U70" s="120"/>
      <c r="V70" s="117"/>
      <c r="W70" s="118"/>
      <c r="X70" s="137"/>
      <c r="Y70" s="138"/>
      <c r="Z70" s="361"/>
      <c r="AA70" s="356"/>
      <c r="AB70" s="134"/>
      <c r="AC70" s="75"/>
      <c r="AD70" s="75"/>
      <c r="AE70" s="75"/>
      <c r="AF70" s="75"/>
      <c r="AG70" s="75"/>
      <c r="AH70" s="75"/>
      <c r="AI70" s="75"/>
    </row>
    <row r="71" spans="1:35" s="72" customFormat="1" ht="19.95" customHeight="1" x14ac:dyDescent="0.3">
      <c r="A71" s="144"/>
      <c r="B71" s="145"/>
      <c r="C71" s="146"/>
      <c r="D71" s="149" t="s">
        <v>419</v>
      </c>
      <c r="E71" s="150"/>
      <c r="F71" s="150"/>
      <c r="G71" s="150"/>
      <c r="H71" s="150"/>
      <c r="I71" s="150"/>
      <c r="J71" s="150"/>
      <c r="K71" s="150"/>
      <c r="L71" s="150"/>
      <c r="M71" s="150"/>
      <c r="N71" s="150"/>
      <c r="O71" s="150"/>
      <c r="P71" s="150"/>
      <c r="Q71" s="151"/>
      <c r="R71" s="156" t="s">
        <v>515</v>
      </c>
      <c r="S71" s="157"/>
      <c r="T71" s="135">
        <v>2</v>
      </c>
      <c r="U71" s="136"/>
      <c r="V71" s="147"/>
      <c r="W71" s="148"/>
      <c r="X71" s="147"/>
      <c r="Y71" s="148"/>
      <c r="Z71" s="132"/>
      <c r="AA71" s="133"/>
      <c r="AB71" s="134"/>
      <c r="AC71" s="75"/>
      <c r="AD71" s="75"/>
      <c r="AE71" s="75"/>
      <c r="AF71" s="75"/>
      <c r="AG71" s="75"/>
      <c r="AH71" s="75"/>
      <c r="AI71" s="75"/>
    </row>
    <row r="72" spans="1:35" s="72" customFormat="1" ht="19.95" customHeight="1" x14ac:dyDescent="0.3">
      <c r="A72" s="121" t="s">
        <v>499</v>
      </c>
      <c r="B72" s="122"/>
      <c r="C72" s="123"/>
      <c r="D72" s="127" t="s">
        <v>434</v>
      </c>
      <c r="E72" s="128"/>
      <c r="F72" s="128"/>
      <c r="G72" s="128"/>
      <c r="H72" s="128"/>
      <c r="I72" s="128"/>
      <c r="J72" s="128"/>
      <c r="K72" s="128"/>
      <c r="L72" s="128"/>
      <c r="M72" s="128"/>
      <c r="N72" s="128"/>
      <c r="O72" s="128"/>
      <c r="P72" s="128"/>
      <c r="Q72" s="129"/>
      <c r="R72" s="112" t="s">
        <v>515</v>
      </c>
      <c r="S72" s="113"/>
      <c r="T72" s="112">
        <v>1</v>
      </c>
      <c r="U72" s="113"/>
      <c r="V72" s="112"/>
      <c r="W72" s="113"/>
      <c r="X72" s="112"/>
      <c r="Y72" s="113"/>
      <c r="Z72" s="130" t="s">
        <v>500</v>
      </c>
      <c r="AA72" s="131"/>
      <c r="AB72" s="134"/>
      <c r="AC72" s="75"/>
      <c r="AD72" s="75"/>
      <c r="AE72" s="75"/>
      <c r="AF72" s="75"/>
      <c r="AG72" s="75"/>
      <c r="AH72" s="75"/>
      <c r="AI72" s="75"/>
    </row>
    <row r="73" spans="1:35" s="72" customFormat="1" ht="19.95" customHeight="1" x14ac:dyDescent="0.3">
      <c r="A73" s="124"/>
      <c r="B73" s="125"/>
      <c r="C73" s="126"/>
      <c r="D73" s="139" t="s">
        <v>439</v>
      </c>
      <c r="E73" s="140"/>
      <c r="F73" s="140"/>
      <c r="G73" s="140"/>
      <c r="H73" s="140"/>
      <c r="I73" s="140"/>
      <c r="J73" s="140"/>
      <c r="K73" s="140"/>
      <c r="L73" s="140"/>
      <c r="M73" s="140"/>
      <c r="N73" s="140"/>
      <c r="O73" s="140"/>
      <c r="P73" s="140"/>
      <c r="Q73" s="141"/>
      <c r="R73" s="154" t="s">
        <v>515</v>
      </c>
      <c r="S73" s="155"/>
      <c r="T73" s="119" t="s">
        <v>536</v>
      </c>
      <c r="U73" s="120"/>
      <c r="V73" s="154"/>
      <c r="W73" s="155"/>
      <c r="X73" s="364"/>
      <c r="Y73" s="365"/>
      <c r="Z73" s="361"/>
      <c r="AA73" s="356"/>
      <c r="AB73" s="134"/>
      <c r="AC73" s="75"/>
      <c r="AD73" s="75"/>
      <c r="AE73" s="75"/>
      <c r="AF73" s="75"/>
      <c r="AG73" s="75"/>
      <c r="AH73" s="75"/>
      <c r="AI73" s="75"/>
    </row>
    <row r="74" spans="1:35" s="72" customFormat="1" ht="19.95" customHeight="1" x14ac:dyDescent="0.3">
      <c r="A74" s="144"/>
      <c r="B74" s="145"/>
      <c r="C74" s="146"/>
      <c r="D74" s="149" t="s">
        <v>419</v>
      </c>
      <c r="E74" s="150"/>
      <c r="F74" s="150"/>
      <c r="G74" s="150"/>
      <c r="H74" s="150"/>
      <c r="I74" s="150"/>
      <c r="J74" s="150"/>
      <c r="K74" s="150"/>
      <c r="L74" s="150"/>
      <c r="M74" s="150"/>
      <c r="N74" s="150"/>
      <c r="O74" s="150"/>
      <c r="P74" s="150"/>
      <c r="Q74" s="151"/>
      <c r="R74" s="152" t="s">
        <v>515</v>
      </c>
      <c r="S74" s="153"/>
      <c r="T74" s="135">
        <v>1</v>
      </c>
      <c r="U74" s="136"/>
      <c r="V74" s="152"/>
      <c r="W74" s="153"/>
      <c r="X74" s="366"/>
      <c r="Y74" s="367"/>
      <c r="Z74" s="132"/>
      <c r="AA74" s="133"/>
      <c r="AB74" s="134"/>
      <c r="AC74" s="75"/>
      <c r="AD74" s="75"/>
      <c r="AE74" s="75"/>
      <c r="AF74" s="75"/>
      <c r="AG74" s="75"/>
      <c r="AH74" s="75"/>
      <c r="AI74" s="75"/>
    </row>
    <row r="75" spans="1:35" s="72" customFormat="1" ht="19.95" customHeight="1" x14ac:dyDescent="0.3">
      <c r="A75" s="121" t="s">
        <v>421</v>
      </c>
      <c r="B75" s="122"/>
      <c r="C75" s="123"/>
      <c r="D75" s="127" t="s">
        <v>436</v>
      </c>
      <c r="E75" s="128"/>
      <c r="F75" s="128"/>
      <c r="G75" s="128"/>
      <c r="H75" s="128"/>
      <c r="I75" s="128"/>
      <c r="J75" s="128"/>
      <c r="K75" s="128"/>
      <c r="L75" s="128"/>
      <c r="M75" s="128"/>
      <c r="N75" s="128"/>
      <c r="O75" s="128"/>
      <c r="P75" s="128"/>
      <c r="Q75" s="129"/>
      <c r="R75" s="112" t="s">
        <v>515</v>
      </c>
      <c r="S75" s="113"/>
      <c r="T75" s="112" t="s">
        <v>536</v>
      </c>
      <c r="U75" s="113"/>
      <c r="V75" s="112"/>
      <c r="W75" s="113"/>
      <c r="X75" s="112"/>
      <c r="Y75" s="113"/>
      <c r="Z75" s="130" t="s">
        <v>454</v>
      </c>
      <c r="AA75" s="131"/>
      <c r="AB75" s="134"/>
      <c r="AC75" s="75"/>
      <c r="AD75" s="75"/>
      <c r="AE75" s="75"/>
      <c r="AF75" s="75"/>
      <c r="AG75" s="75"/>
      <c r="AH75" s="75"/>
      <c r="AI75" s="75"/>
    </row>
    <row r="76" spans="1:35" s="72" customFormat="1" ht="19.95" customHeight="1" x14ac:dyDescent="0.3">
      <c r="A76" s="124"/>
      <c r="B76" s="125"/>
      <c r="C76" s="126"/>
      <c r="D76" s="114" t="s">
        <v>437</v>
      </c>
      <c r="E76" s="115"/>
      <c r="F76" s="115"/>
      <c r="G76" s="115"/>
      <c r="H76" s="115"/>
      <c r="I76" s="115"/>
      <c r="J76" s="115"/>
      <c r="K76" s="115"/>
      <c r="L76" s="115"/>
      <c r="M76" s="115"/>
      <c r="N76" s="115"/>
      <c r="O76" s="115"/>
      <c r="P76" s="115"/>
      <c r="Q76" s="116"/>
      <c r="R76" s="117" t="s">
        <v>515</v>
      </c>
      <c r="S76" s="118"/>
      <c r="T76" s="135" t="s">
        <v>536</v>
      </c>
      <c r="U76" s="136"/>
      <c r="V76" s="117"/>
      <c r="W76" s="118"/>
      <c r="X76" s="137"/>
      <c r="Y76" s="138"/>
      <c r="Z76" s="132"/>
      <c r="AA76" s="133"/>
      <c r="AB76" s="134"/>
      <c r="AC76" s="75"/>
      <c r="AD76" s="75"/>
      <c r="AE76" s="75"/>
      <c r="AF76" s="75"/>
      <c r="AG76" s="75"/>
      <c r="AH76" s="75"/>
      <c r="AI76" s="75"/>
    </row>
    <row r="77" spans="1:35" s="72" customFormat="1" ht="19.95" customHeight="1" x14ac:dyDescent="0.3">
      <c r="A77" s="121" t="s">
        <v>423</v>
      </c>
      <c r="B77" s="122"/>
      <c r="C77" s="123"/>
      <c r="D77" s="127" t="s">
        <v>434</v>
      </c>
      <c r="E77" s="128"/>
      <c r="F77" s="128"/>
      <c r="G77" s="128"/>
      <c r="H77" s="128"/>
      <c r="I77" s="128"/>
      <c r="J77" s="128"/>
      <c r="K77" s="128"/>
      <c r="L77" s="128"/>
      <c r="M77" s="128"/>
      <c r="N77" s="128"/>
      <c r="O77" s="128"/>
      <c r="P77" s="128"/>
      <c r="Q77" s="129"/>
      <c r="R77" s="112" t="s">
        <v>515</v>
      </c>
      <c r="S77" s="113"/>
      <c r="T77" s="112" t="s">
        <v>536</v>
      </c>
      <c r="U77" s="113"/>
      <c r="V77" s="112"/>
      <c r="W77" s="113"/>
      <c r="X77" s="112"/>
      <c r="Y77" s="113"/>
      <c r="Z77" s="130" t="s">
        <v>455</v>
      </c>
      <c r="AA77" s="131"/>
      <c r="AB77" s="134"/>
      <c r="AC77" s="75"/>
      <c r="AD77" s="75"/>
      <c r="AE77" s="75"/>
      <c r="AF77" s="75"/>
      <c r="AG77" s="75"/>
      <c r="AH77" s="75"/>
      <c r="AI77" s="75"/>
    </row>
    <row r="78" spans="1:35" s="72" customFormat="1" ht="19.95" customHeight="1" x14ac:dyDescent="0.3">
      <c r="A78" s="124"/>
      <c r="B78" s="125"/>
      <c r="C78" s="126"/>
      <c r="D78" s="114" t="s">
        <v>438</v>
      </c>
      <c r="E78" s="115"/>
      <c r="F78" s="115"/>
      <c r="G78" s="115"/>
      <c r="H78" s="115"/>
      <c r="I78" s="115"/>
      <c r="J78" s="115"/>
      <c r="K78" s="115"/>
      <c r="L78" s="115"/>
      <c r="M78" s="115"/>
      <c r="N78" s="115"/>
      <c r="O78" s="115"/>
      <c r="P78" s="115"/>
      <c r="Q78" s="116"/>
      <c r="R78" s="154" t="s">
        <v>515</v>
      </c>
      <c r="S78" s="155"/>
      <c r="T78" s="119" t="s">
        <v>536</v>
      </c>
      <c r="U78" s="120"/>
      <c r="V78" s="73"/>
      <c r="W78" s="74"/>
      <c r="X78" s="364"/>
      <c r="Y78" s="365"/>
      <c r="Z78" s="370"/>
      <c r="AA78" s="358"/>
      <c r="AB78" s="134"/>
      <c r="AC78" s="75"/>
      <c r="AD78" s="75"/>
      <c r="AE78" s="75"/>
      <c r="AF78" s="75"/>
      <c r="AG78" s="75"/>
      <c r="AH78" s="75"/>
      <c r="AI78" s="75"/>
    </row>
    <row r="79" spans="1:35" s="72" customFormat="1" ht="19.95" customHeight="1" x14ac:dyDescent="0.3">
      <c r="A79" s="144"/>
      <c r="B79" s="145"/>
      <c r="C79" s="146"/>
      <c r="D79" s="114" t="s">
        <v>535</v>
      </c>
      <c r="E79" s="115"/>
      <c r="F79" s="115"/>
      <c r="G79" s="115"/>
      <c r="H79" s="115"/>
      <c r="I79" s="115"/>
      <c r="J79" s="115"/>
      <c r="K79" s="115"/>
      <c r="L79" s="115"/>
      <c r="M79" s="115"/>
      <c r="N79" s="115"/>
      <c r="O79" s="115"/>
      <c r="P79" s="115"/>
      <c r="Q79" s="116"/>
      <c r="R79" s="117" t="s">
        <v>515</v>
      </c>
      <c r="S79" s="118"/>
      <c r="T79" s="135">
        <v>3</v>
      </c>
      <c r="U79" s="136"/>
      <c r="V79" s="117"/>
      <c r="W79" s="118"/>
      <c r="X79" s="368"/>
      <c r="Y79" s="369"/>
      <c r="Z79" s="135" t="s">
        <v>481</v>
      </c>
      <c r="AA79" s="332"/>
      <c r="AB79" s="134"/>
      <c r="AC79" s="75"/>
      <c r="AD79" s="75"/>
      <c r="AE79" s="75"/>
      <c r="AF79" s="75"/>
      <c r="AG79" s="75"/>
      <c r="AH79" s="75"/>
      <c r="AI79" s="75"/>
    </row>
    <row r="80" spans="1:35" ht="19.95" customHeight="1" x14ac:dyDescent="0.3">
      <c r="A80" s="121" t="s">
        <v>424</v>
      </c>
      <c r="B80" s="122"/>
      <c r="C80" s="123"/>
      <c r="D80" s="127" t="s">
        <v>490</v>
      </c>
      <c r="E80" s="128"/>
      <c r="F80" s="128"/>
      <c r="G80" s="128"/>
      <c r="H80" s="128"/>
      <c r="I80" s="128"/>
      <c r="J80" s="128"/>
      <c r="K80" s="128"/>
      <c r="L80" s="128"/>
      <c r="M80" s="128"/>
      <c r="N80" s="128"/>
      <c r="O80" s="128"/>
      <c r="P80" s="128"/>
      <c r="Q80" s="129"/>
      <c r="R80" s="112" t="s">
        <v>515</v>
      </c>
      <c r="S80" s="113"/>
      <c r="T80" s="112">
        <v>5</v>
      </c>
      <c r="U80" s="113"/>
      <c r="V80" s="112"/>
      <c r="W80" s="113"/>
      <c r="X80" s="112"/>
      <c r="Y80" s="113"/>
      <c r="Z80" s="130" t="s">
        <v>457</v>
      </c>
      <c r="AA80" s="131"/>
      <c r="AB80" s="134"/>
      <c r="AC80" s="75"/>
      <c r="AD80" s="75"/>
      <c r="AE80" s="75"/>
      <c r="AF80" s="75"/>
      <c r="AG80" s="75"/>
      <c r="AH80" s="75"/>
      <c r="AI80" s="75"/>
    </row>
    <row r="81" spans="1:35" ht="19.95" customHeight="1" x14ac:dyDescent="0.3">
      <c r="A81" s="144"/>
      <c r="B81" s="145"/>
      <c r="C81" s="146"/>
      <c r="D81" s="114" t="s">
        <v>491</v>
      </c>
      <c r="E81" s="115"/>
      <c r="F81" s="115"/>
      <c r="G81" s="115"/>
      <c r="H81" s="115"/>
      <c r="I81" s="115"/>
      <c r="J81" s="115"/>
      <c r="K81" s="115"/>
      <c r="L81" s="115"/>
      <c r="M81" s="115"/>
      <c r="N81" s="115"/>
      <c r="O81" s="115"/>
      <c r="P81" s="115"/>
      <c r="Q81" s="116"/>
      <c r="R81" s="147" t="s">
        <v>515</v>
      </c>
      <c r="S81" s="148"/>
      <c r="T81" s="135">
        <v>5</v>
      </c>
      <c r="U81" s="136"/>
      <c r="V81" s="147"/>
      <c r="W81" s="148"/>
      <c r="X81" s="137"/>
      <c r="Y81" s="138"/>
      <c r="Z81" s="132"/>
      <c r="AA81" s="133"/>
      <c r="AB81" s="134"/>
      <c r="AC81" s="75"/>
      <c r="AD81" s="75"/>
      <c r="AE81" s="75"/>
      <c r="AF81" s="75"/>
      <c r="AG81" s="75"/>
      <c r="AH81" s="75"/>
      <c r="AI81" s="75"/>
    </row>
    <row r="82" spans="1:35" ht="19.95" customHeight="1" x14ac:dyDescent="0.3">
      <c r="A82" s="121" t="s">
        <v>426</v>
      </c>
      <c r="B82" s="122"/>
      <c r="C82" s="123"/>
      <c r="D82" s="127" t="s">
        <v>434</v>
      </c>
      <c r="E82" s="128"/>
      <c r="F82" s="128"/>
      <c r="G82" s="128"/>
      <c r="H82" s="128"/>
      <c r="I82" s="128"/>
      <c r="J82" s="128"/>
      <c r="K82" s="128"/>
      <c r="L82" s="128"/>
      <c r="M82" s="128"/>
      <c r="N82" s="128"/>
      <c r="O82" s="128"/>
      <c r="P82" s="128"/>
      <c r="Q82" s="129"/>
      <c r="R82" s="112" t="s">
        <v>515</v>
      </c>
      <c r="S82" s="113"/>
      <c r="T82" s="112" t="s">
        <v>536</v>
      </c>
      <c r="U82" s="113"/>
      <c r="V82" s="112"/>
      <c r="W82" s="113"/>
      <c r="X82" s="112"/>
      <c r="Y82" s="113"/>
      <c r="Z82" s="130" t="s">
        <v>458</v>
      </c>
      <c r="AA82" s="131"/>
      <c r="AB82" s="134"/>
      <c r="AC82" s="75"/>
      <c r="AD82" s="75"/>
      <c r="AE82" s="75"/>
      <c r="AF82" s="75"/>
      <c r="AG82" s="75"/>
      <c r="AH82" s="75"/>
      <c r="AI82" s="75"/>
    </row>
    <row r="83" spans="1:35" ht="19.95" customHeight="1" x14ac:dyDescent="0.3">
      <c r="A83" s="144"/>
      <c r="B83" s="145"/>
      <c r="C83" s="146"/>
      <c r="D83" s="139" t="s">
        <v>439</v>
      </c>
      <c r="E83" s="140"/>
      <c r="F83" s="140"/>
      <c r="G83" s="140"/>
      <c r="H83" s="140"/>
      <c r="I83" s="140"/>
      <c r="J83" s="140"/>
      <c r="K83" s="140"/>
      <c r="L83" s="140"/>
      <c r="M83" s="140"/>
      <c r="N83" s="140"/>
      <c r="O83" s="140"/>
      <c r="P83" s="140"/>
      <c r="Q83" s="141"/>
      <c r="R83" s="142" t="s">
        <v>515</v>
      </c>
      <c r="S83" s="143"/>
      <c r="T83" s="135" t="s">
        <v>536</v>
      </c>
      <c r="U83" s="136"/>
      <c r="V83" s="142"/>
      <c r="W83" s="143"/>
      <c r="X83" s="364"/>
      <c r="Y83" s="365"/>
      <c r="Z83" s="132"/>
      <c r="AA83" s="133"/>
      <c r="AB83" s="134"/>
      <c r="AC83" s="75"/>
      <c r="AD83" s="75"/>
      <c r="AE83" s="75"/>
      <c r="AF83" s="75"/>
      <c r="AG83" s="75"/>
      <c r="AH83" s="75"/>
      <c r="AI83" s="75"/>
    </row>
    <row r="84" spans="1:35" ht="19.95" customHeight="1" x14ac:dyDescent="0.3">
      <c r="A84" s="121" t="s">
        <v>494</v>
      </c>
      <c r="B84" s="122"/>
      <c r="C84" s="123"/>
      <c r="D84" s="127" t="s">
        <v>516</v>
      </c>
      <c r="E84" s="128"/>
      <c r="F84" s="128"/>
      <c r="G84" s="128"/>
      <c r="H84" s="128"/>
      <c r="I84" s="128"/>
      <c r="J84" s="128"/>
      <c r="K84" s="128"/>
      <c r="L84" s="128"/>
      <c r="M84" s="128"/>
      <c r="N84" s="128"/>
      <c r="O84" s="128"/>
      <c r="P84" s="128"/>
      <c r="Q84" s="129"/>
      <c r="R84" s="112" t="s">
        <v>515</v>
      </c>
      <c r="S84" s="113"/>
      <c r="T84" s="112">
        <v>4</v>
      </c>
      <c r="U84" s="113"/>
      <c r="V84" s="112"/>
      <c r="W84" s="113"/>
      <c r="X84" s="371"/>
      <c r="Y84" s="372"/>
      <c r="Z84" s="130" t="s">
        <v>493</v>
      </c>
      <c r="AA84" s="131"/>
      <c r="AB84" s="134"/>
      <c r="AC84" s="75"/>
      <c r="AD84" s="75"/>
      <c r="AE84" s="75"/>
      <c r="AF84" s="75"/>
      <c r="AG84" s="75"/>
      <c r="AH84" s="75"/>
      <c r="AI84" s="75"/>
    </row>
    <row r="85" spans="1:35" ht="19.95" customHeight="1" x14ac:dyDescent="0.3">
      <c r="A85" s="124"/>
      <c r="B85" s="125"/>
      <c r="C85" s="126"/>
      <c r="D85" s="114" t="s">
        <v>517</v>
      </c>
      <c r="E85" s="115"/>
      <c r="F85" s="115"/>
      <c r="G85" s="115"/>
      <c r="H85" s="115"/>
      <c r="I85" s="115"/>
      <c r="J85" s="115"/>
      <c r="K85" s="115"/>
      <c r="L85" s="115"/>
      <c r="M85" s="115"/>
      <c r="N85" s="115"/>
      <c r="O85" s="115"/>
      <c r="P85" s="115"/>
      <c r="Q85" s="116"/>
      <c r="R85" s="117" t="s">
        <v>515</v>
      </c>
      <c r="S85" s="118"/>
      <c r="T85" s="119" t="s">
        <v>536</v>
      </c>
      <c r="U85" s="120"/>
      <c r="V85" s="117"/>
      <c r="W85" s="118"/>
      <c r="X85" s="368"/>
      <c r="Y85" s="369"/>
      <c r="Z85" s="361"/>
      <c r="AA85" s="356"/>
      <c r="AB85" s="134"/>
      <c r="AC85" s="75"/>
      <c r="AD85" s="75"/>
      <c r="AE85" s="75"/>
      <c r="AF85" s="75"/>
      <c r="AG85" s="75"/>
      <c r="AH85" s="75"/>
      <c r="AI85" s="75"/>
    </row>
    <row r="86" spans="1:35" ht="19.95" customHeight="1" x14ac:dyDescent="0.3">
      <c r="A86" s="124"/>
      <c r="B86" s="125"/>
      <c r="C86" s="126"/>
      <c r="D86" s="114" t="s">
        <v>531</v>
      </c>
      <c r="E86" s="115"/>
      <c r="F86" s="115"/>
      <c r="G86" s="115"/>
      <c r="H86" s="115"/>
      <c r="I86" s="115"/>
      <c r="J86" s="115"/>
      <c r="K86" s="115"/>
      <c r="L86" s="115"/>
      <c r="M86" s="115"/>
      <c r="N86" s="115"/>
      <c r="O86" s="115"/>
      <c r="P86" s="115"/>
      <c r="Q86" s="116"/>
      <c r="R86" s="117" t="s">
        <v>515</v>
      </c>
      <c r="S86" s="118"/>
      <c r="T86" s="119" t="s">
        <v>536</v>
      </c>
      <c r="U86" s="120"/>
      <c r="V86" s="117"/>
      <c r="W86" s="118"/>
      <c r="X86" s="364"/>
      <c r="Y86" s="365"/>
      <c r="Z86" s="370"/>
      <c r="AA86" s="358"/>
      <c r="AB86" s="373"/>
      <c r="AC86" s="75"/>
      <c r="AD86" s="75"/>
      <c r="AE86" s="75"/>
      <c r="AF86" s="75"/>
      <c r="AG86" s="75"/>
      <c r="AH86" s="75"/>
      <c r="AI86" s="75"/>
    </row>
    <row r="87" spans="1:35" ht="19.95" customHeight="1" x14ac:dyDescent="0.3">
      <c r="A87" s="124"/>
      <c r="B87" s="125"/>
      <c r="C87" s="126"/>
      <c r="D87" s="114" t="s">
        <v>518</v>
      </c>
      <c r="E87" s="115"/>
      <c r="F87" s="115"/>
      <c r="G87" s="115"/>
      <c r="H87" s="115"/>
      <c r="I87" s="115"/>
      <c r="J87" s="115"/>
      <c r="K87" s="115"/>
      <c r="L87" s="115"/>
      <c r="M87" s="115"/>
      <c r="N87" s="115"/>
      <c r="O87" s="115"/>
      <c r="P87" s="115"/>
      <c r="Q87" s="116"/>
      <c r="R87" s="117" t="s">
        <v>515</v>
      </c>
      <c r="S87" s="118"/>
      <c r="T87" s="119">
        <v>8</v>
      </c>
      <c r="U87" s="120"/>
      <c r="V87" s="117"/>
      <c r="W87" s="118"/>
      <c r="X87" s="368"/>
      <c r="Y87" s="369"/>
      <c r="Z87" s="379" t="s">
        <v>498</v>
      </c>
      <c r="AA87" s="374"/>
      <c r="AB87" s="380"/>
      <c r="AC87" s="75"/>
      <c r="AD87" s="75"/>
      <c r="AE87" s="75"/>
      <c r="AF87" s="75"/>
      <c r="AG87" s="75"/>
      <c r="AH87" s="75"/>
      <c r="AI87" s="75"/>
    </row>
    <row r="88" spans="1:35" ht="19.95" customHeight="1" x14ac:dyDescent="0.3">
      <c r="A88" s="124"/>
      <c r="B88" s="125"/>
      <c r="C88" s="126"/>
      <c r="D88" s="114" t="s">
        <v>519</v>
      </c>
      <c r="E88" s="115"/>
      <c r="F88" s="115"/>
      <c r="G88" s="115"/>
      <c r="H88" s="115"/>
      <c r="I88" s="115"/>
      <c r="J88" s="115"/>
      <c r="K88" s="115"/>
      <c r="L88" s="115"/>
      <c r="M88" s="115"/>
      <c r="N88" s="115"/>
      <c r="O88" s="115"/>
      <c r="P88" s="115"/>
      <c r="Q88" s="116"/>
      <c r="R88" s="117" t="s">
        <v>515</v>
      </c>
      <c r="S88" s="118"/>
      <c r="T88" s="119" t="s">
        <v>536</v>
      </c>
      <c r="U88" s="120"/>
      <c r="V88" s="117"/>
      <c r="W88" s="118"/>
      <c r="X88" s="368"/>
      <c r="Y88" s="369"/>
      <c r="Z88" s="361"/>
      <c r="AA88" s="356"/>
      <c r="AB88" s="134"/>
      <c r="AC88" s="75"/>
      <c r="AD88" s="75"/>
      <c r="AE88" s="75"/>
      <c r="AF88" s="75"/>
      <c r="AG88" s="75"/>
      <c r="AH88" s="75"/>
      <c r="AI88" s="75"/>
    </row>
    <row r="89" spans="1:35" ht="19.95" customHeight="1" x14ac:dyDescent="0.3">
      <c r="A89" s="144"/>
      <c r="B89" s="145"/>
      <c r="C89" s="146"/>
      <c r="D89" s="149" t="s">
        <v>532</v>
      </c>
      <c r="E89" s="150"/>
      <c r="F89" s="150"/>
      <c r="G89" s="150"/>
      <c r="H89" s="150"/>
      <c r="I89" s="150"/>
      <c r="J89" s="150"/>
      <c r="K89" s="150"/>
      <c r="L89" s="150"/>
      <c r="M89" s="150"/>
      <c r="N89" s="150"/>
      <c r="O89" s="150"/>
      <c r="P89" s="150"/>
      <c r="Q89" s="151"/>
      <c r="R89" s="152" t="s">
        <v>515</v>
      </c>
      <c r="S89" s="153"/>
      <c r="T89" s="135" t="s">
        <v>536</v>
      </c>
      <c r="U89" s="136"/>
      <c r="V89" s="152"/>
      <c r="W89" s="153"/>
      <c r="X89" s="364"/>
      <c r="Y89" s="365"/>
      <c r="Z89" s="132"/>
      <c r="AA89" s="133"/>
      <c r="AB89" s="134"/>
      <c r="AC89" s="75"/>
      <c r="AD89" s="75"/>
      <c r="AE89" s="75"/>
      <c r="AF89" s="75"/>
      <c r="AG89" s="75"/>
      <c r="AH89" s="75"/>
      <c r="AI89" s="75"/>
    </row>
    <row r="90" spans="1:35" ht="19.95" customHeight="1" x14ac:dyDescent="0.3">
      <c r="A90" s="350" t="s">
        <v>496</v>
      </c>
      <c r="B90" s="351"/>
      <c r="C90" s="352"/>
      <c r="D90" s="333" t="s">
        <v>520</v>
      </c>
      <c r="E90" s="334"/>
      <c r="F90" s="334"/>
      <c r="G90" s="334"/>
      <c r="H90" s="334"/>
      <c r="I90" s="334"/>
      <c r="J90" s="334"/>
      <c r="K90" s="334"/>
      <c r="L90" s="334"/>
      <c r="M90" s="334"/>
      <c r="N90" s="334"/>
      <c r="O90" s="334"/>
      <c r="P90" s="334"/>
      <c r="Q90" s="335"/>
      <c r="R90" s="336" t="s">
        <v>515</v>
      </c>
      <c r="S90" s="337"/>
      <c r="T90" s="112">
        <v>4</v>
      </c>
      <c r="U90" s="113"/>
      <c r="V90" s="336"/>
      <c r="W90" s="337"/>
      <c r="X90" s="362"/>
      <c r="Y90" s="363"/>
      <c r="Z90" s="353" t="s">
        <v>497</v>
      </c>
      <c r="AA90" s="354"/>
      <c r="AB90" s="85"/>
      <c r="AC90" s="75"/>
      <c r="AD90" s="75"/>
      <c r="AE90" s="75"/>
      <c r="AF90" s="75"/>
      <c r="AG90" s="75"/>
      <c r="AH90" s="75"/>
      <c r="AI90" s="75"/>
    </row>
    <row r="91" spans="1:35" ht="19.95" customHeight="1" x14ac:dyDescent="0.3">
      <c r="A91" s="121" t="s">
        <v>428</v>
      </c>
      <c r="B91" s="122"/>
      <c r="C91" s="123"/>
      <c r="D91" s="114" t="s">
        <v>522</v>
      </c>
      <c r="E91" s="115"/>
      <c r="F91" s="115"/>
      <c r="G91" s="115"/>
      <c r="H91" s="115"/>
      <c r="I91" s="115"/>
      <c r="J91" s="115"/>
      <c r="K91" s="115"/>
      <c r="L91" s="115"/>
      <c r="M91" s="115"/>
      <c r="N91" s="115"/>
      <c r="O91" s="115"/>
      <c r="P91" s="115"/>
      <c r="Q91" s="116"/>
      <c r="R91" s="117" t="s">
        <v>515</v>
      </c>
      <c r="S91" s="118"/>
      <c r="T91" s="345">
        <v>4</v>
      </c>
      <c r="U91" s="346"/>
      <c r="V91" s="154"/>
      <c r="W91" s="155"/>
      <c r="X91" s="154"/>
      <c r="Y91" s="155"/>
      <c r="Z91" s="355" t="s">
        <v>510</v>
      </c>
      <c r="AA91" s="131"/>
      <c r="AB91" s="373"/>
      <c r="AC91" s="75"/>
      <c r="AD91" s="75"/>
      <c r="AE91" s="75"/>
      <c r="AF91" s="75"/>
      <c r="AG91" s="75"/>
      <c r="AH91" s="75"/>
      <c r="AI91" s="75"/>
    </row>
    <row r="92" spans="1:35" ht="19.95" customHeight="1" x14ac:dyDescent="0.3">
      <c r="A92" s="124"/>
      <c r="B92" s="125"/>
      <c r="C92" s="126"/>
      <c r="D92" s="114" t="s">
        <v>545</v>
      </c>
      <c r="E92" s="115"/>
      <c r="F92" s="115"/>
      <c r="G92" s="115"/>
      <c r="H92" s="115"/>
      <c r="I92" s="115"/>
      <c r="J92" s="115"/>
      <c r="K92" s="115"/>
      <c r="L92" s="115"/>
      <c r="M92" s="115"/>
      <c r="N92" s="115"/>
      <c r="O92" s="115"/>
      <c r="P92" s="115"/>
      <c r="Q92" s="116"/>
      <c r="R92" s="117" t="s">
        <v>515</v>
      </c>
      <c r="S92" s="118"/>
      <c r="T92" s="117">
        <v>4</v>
      </c>
      <c r="U92" s="118"/>
      <c r="V92" s="117"/>
      <c r="W92" s="118"/>
      <c r="X92" s="364"/>
      <c r="Y92" s="365"/>
      <c r="Z92" s="357"/>
      <c r="AA92" s="358"/>
      <c r="AB92" s="377"/>
      <c r="AC92" s="75"/>
      <c r="AD92" s="75"/>
      <c r="AE92" s="75"/>
      <c r="AF92" s="75"/>
      <c r="AG92" s="75"/>
      <c r="AH92" s="75"/>
      <c r="AI92" s="75"/>
    </row>
    <row r="93" spans="1:35" ht="28.2" customHeight="1" x14ac:dyDescent="0.3">
      <c r="A93" s="124"/>
      <c r="B93" s="125"/>
      <c r="C93" s="126"/>
      <c r="D93" s="114" t="s">
        <v>529</v>
      </c>
      <c r="E93" s="115"/>
      <c r="F93" s="115"/>
      <c r="G93" s="115"/>
      <c r="H93" s="115"/>
      <c r="I93" s="115"/>
      <c r="J93" s="115"/>
      <c r="K93" s="115"/>
      <c r="L93" s="115"/>
      <c r="M93" s="115"/>
      <c r="N93" s="115"/>
      <c r="O93" s="115"/>
      <c r="P93" s="115"/>
      <c r="Q93" s="116"/>
      <c r="R93" s="117" t="s">
        <v>515</v>
      </c>
      <c r="S93" s="118"/>
      <c r="T93" s="119">
        <v>4</v>
      </c>
      <c r="U93" s="120"/>
      <c r="V93" s="117"/>
      <c r="W93" s="118"/>
      <c r="X93" s="117"/>
      <c r="Y93" s="118"/>
      <c r="Z93" s="379" t="s">
        <v>478</v>
      </c>
      <c r="AA93" s="374"/>
      <c r="AB93" s="380"/>
      <c r="AC93" s="75"/>
      <c r="AD93" s="75"/>
      <c r="AE93" s="75"/>
      <c r="AF93" s="75"/>
      <c r="AG93" s="75"/>
      <c r="AH93" s="75"/>
      <c r="AI93" s="75"/>
    </row>
    <row r="94" spans="1:35" ht="28.2" customHeight="1" x14ac:dyDescent="0.3">
      <c r="A94" s="124"/>
      <c r="B94" s="125"/>
      <c r="C94" s="126"/>
      <c r="D94" s="114" t="s">
        <v>530</v>
      </c>
      <c r="E94" s="115"/>
      <c r="F94" s="115"/>
      <c r="G94" s="115"/>
      <c r="H94" s="115"/>
      <c r="I94" s="115"/>
      <c r="J94" s="115"/>
      <c r="K94" s="115"/>
      <c r="L94" s="115"/>
      <c r="M94" s="115"/>
      <c r="N94" s="115"/>
      <c r="O94" s="115"/>
      <c r="P94" s="115"/>
      <c r="Q94" s="116"/>
      <c r="R94" s="117" t="s">
        <v>515</v>
      </c>
      <c r="S94" s="118"/>
      <c r="T94" s="119">
        <v>4</v>
      </c>
      <c r="U94" s="120"/>
      <c r="V94" s="117"/>
      <c r="W94" s="118"/>
      <c r="X94" s="364"/>
      <c r="Y94" s="365"/>
      <c r="Z94" s="370"/>
      <c r="AA94" s="358"/>
      <c r="AB94" s="381"/>
      <c r="AC94" s="75"/>
      <c r="AD94" s="75"/>
      <c r="AE94" s="75"/>
      <c r="AF94" s="75"/>
      <c r="AG94" s="75"/>
      <c r="AH94" s="75"/>
      <c r="AI94" s="75"/>
    </row>
    <row r="95" spans="1:35" ht="19.95" customHeight="1" x14ac:dyDescent="0.3">
      <c r="A95" s="124"/>
      <c r="B95" s="125"/>
      <c r="C95" s="126"/>
      <c r="D95" s="114" t="s">
        <v>521</v>
      </c>
      <c r="E95" s="115"/>
      <c r="F95" s="115"/>
      <c r="G95" s="115"/>
      <c r="H95" s="115"/>
      <c r="I95" s="115"/>
      <c r="J95" s="115"/>
      <c r="K95" s="115"/>
      <c r="L95" s="115"/>
      <c r="M95" s="115"/>
      <c r="N95" s="115"/>
      <c r="O95" s="115"/>
      <c r="P95" s="115"/>
      <c r="Q95" s="116"/>
      <c r="R95" s="117" t="s">
        <v>515</v>
      </c>
      <c r="S95" s="118"/>
      <c r="T95" s="119">
        <v>4</v>
      </c>
      <c r="U95" s="120"/>
      <c r="V95" s="117"/>
      <c r="W95" s="118"/>
      <c r="X95" s="117"/>
      <c r="Y95" s="118"/>
      <c r="Z95" s="379" t="s">
        <v>492</v>
      </c>
      <c r="AA95" s="374"/>
      <c r="AB95" s="380"/>
      <c r="AC95" s="75"/>
      <c r="AD95" s="75"/>
      <c r="AE95" s="75"/>
      <c r="AF95" s="75"/>
      <c r="AG95" s="75"/>
      <c r="AH95" s="75"/>
      <c r="AI95" s="75"/>
    </row>
    <row r="96" spans="1:35" ht="19.95" customHeight="1" x14ac:dyDescent="0.3">
      <c r="A96" s="124"/>
      <c r="B96" s="125"/>
      <c r="C96" s="126"/>
      <c r="D96" s="114" t="s">
        <v>512</v>
      </c>
      <c r="E96" s="115"/>
      <c r="F96" s="115"/>
      <c r="G96" s="115"/>
      <c r="H96" s="115"/>
      <c r="I96" s="115"/>
      <c r="J96" s="115"/>
      <c r="K96" s="115"/>
      <c r="L96" s="115"/>
      <c r="M96" s="115"/>
      <c r="N96" s="115"/>
      <c r="O96" s="115"/>
      <c r="P96" s="115"/>
      <c r="Q96" s="116"/>
      <c r="R96" s="117" t="s">
        <v>515</v>
      </c>
      <c r="S96" s="118"/>
      <c r="T96" s="119">
        <v>4</v>
      </c>
      <c r="U96" s="120"/>
      <c r="V96" s="117"/>
      <c r="W96" s="118"/>
      <c r="X96" s="137"/>
      <c r="Y96" s="138"/>
      <c r="Z96" s="370"/>
      <c r="AA96" s="358"/>
      <c r="AB96" s="373"/>
      <c r="AC96" s="75"/>
      <c r="AD96" s="75"/>
      <c r="AE96" s="75"/>
      <c r="AF96" s="75"/>
      <c r="AG96" s="75"/>
      <c r="AH96" s="75"/>
      <c r="AI96" s="75"/>
    </row>
    <row r="97" spans="1:35" ht="19.95" customHeight="1" x14ac:dyDescent="0.3">
      <c r="A97" s="124"/>
      <c r="B97" s="125"/>
      <c r="C97" s="126"/>
      <c r="D97" s="114" t="s">
        <v>429</v>
      </c>
      <c r="E97" s="115"/>
      <c r="F97" s="115"/>
      <c r="G97" s="115"/>
      <c r="H97" s="115"/>
      <c r="I97" s="115"/>
      <c r="J97" s="115"/>
      <c r="K97" s="115"/>
      <c r="L97" s="115"/>
      <c r="M97" s="115"/>
      <c r="N97" s="115"/>
      <c r="O97" s="115"/>
      <c r="P97" s="115"/>
      <c r="Q97" s="116"/>
      <c r="R97" s="117" t="s">
        <v>515</v>
      </c>
      <c r="S97" s="118"/>
      <c r="T97" s="119">
        <v>3</v>
      </c>
      <c r="U97" s="120"/>
      <c r="V97" s="117"/>
      <c r="W97" s="118"/>
      <c r="X97" s="117"/>
      <c r="Y97" s="118"/>
      <c r="Z97" s="119" t="s">
        <v>479</v>
      </c>
      <c r="AA97" s="343"/>
      <c r="AB97" s="86"/>
      <c r="AC97" s="75"/>
      <c r="AD97" s="75"/>
      <c r="AE97" s="75"/>
      <c r="AF97" s="75"/>
      <c r="AG97" s="75"/>
      <c r="AH97" s="75"/>
      <c r="AI97" s="75"/>
    </row>
    <row r="98" spans="1:35" ht="19.95" customHeight="1" x14ac:dyDescent="0.3">
      <c r="A98" s="144"/>
      <c r="B98" s="145"/>
      <c r="C98" s="146"/>
      <c r="D98" s="114" t="s">
        <v>546</v>
      </c>
      <c r="E98" s="115"/>
      <c r="F98" s="115"/>
      <c r="G98" s="115"/>
      <c r="H98" s="115"/>
      <c r="I98" s="115"/>
      <c r="J98" s="115"/>
      <c r="K98" s="115"/>
      <c r="L98" s="115"/>
      <c r="M98" s="115"/>
      <c r="N98" s="115"/>
      <c r="O98" s="115"/>
      <c r="P98" s="115"/>
      <c r="Q98" s="116"/>
      <c r="R98" s="117" t="s">
        <v>515</v>
      </c>
      <c r="S98" s="118"/>
      <c r="T98" s="135">
        <v>1</v>
      </c>
      <c r="U98" s="136"/>
      <c r="V98" s="117"/>
      <c r="W98" s="118"/>
      <c r="X98" s="117"/>
      <c r="Y98" s="118"/>
      <c r="Z98" s="135" t="s">
        <v>501</v>
      </c>
      <c r="AA98" s="332"/>
      <c r="AB98" s="96"/>
      <c r="AC98" s="75"/>
      <c r="AD98" s="75"/>
      <c r="AE98" s="75"/>
      <c r="AF98" s="75"/>
      <c r="AG98" s="75"/>
      <c r="AH98" s="75"/>
      <c r="AI98" s="75"/>
    </row>
    <row r="99" spans="1:35" ht="19.95" customHeight="1" x14ac:dyDescent="0.3">
      <c r="A99" s="121" t="s">
        <v>427</v>
      </c>
      <c r="B99" s="122"/>
      <c r="C99" s="123"/>
      <c r="D99" s="127" t="s">
        <v>448</v>
      </c>
      <c r="E99" s="128"/>
      <c r="F99" s="128"/>
      <c r="G99" s="128"/>
      <c r="H99" s="128"/>
      <c r="I99" s="128"/>
      <c r="J99" s="128"/>
      <c r="K99" s="128"/>
      <c r="L99" s="128"/>
      <c r="M99" s="128"/>
      <c r="N99" s="128"/>
      <c r="O99" s="128"/>
      <c r="P99" s="128"/>
      <c r="Q99" s="129"/>
      <c r="R99" s="112" t="s">
        <v>515</v>
      </c>
      <c r="S99" s="113"/>
      <c r="T99" s="112">
        <v>1</v>
      </c>
      <c r="U99" s="113"/>
      <c r="V99" s="112"/>
      <c r="W99" s="113"/>
      <c r="X99" s="112"/>
      <c r="Y99" s="113"/>
      <c r="Z99" s="355" t="s">
        <v>476</v>
      </c>
      <c r="AA99" s="131"/>
      <c r="AB99" s="134"/>
      <c r="AC99" s="75"/>
      <c r="AD99" s="75"/>
      <c r="AE99" s="75"/>
      <c r="AF99" s="75"/>
      <c r="AG99" s="75"/>
      <c r="AH99" s="75"/>
      <c r="AI99" s="75"/>
    </row>
    <row r="100" spans="1:35" ht="19.95" customHeight="1" x14ac:dyDescent="0.3">
      <c r="A100" s="124"/>
      <c r="B100" s="125"/>
      <c r="C100" s="126"/>
      <c r="D100" s="114" t="s">
        <v>435</v>
      </c>
      <c r="E100" s="115"/>
      <c r="F100" s="115"/>
      <c r="G100" s="115"/>
      <c r="H100" s="115"/>
      <c r="I100" s="115"/>
      <c r="J100" s="115"/>
      <c r="K100" s="115"/>
      <c r="L100" s="115"/>
      <c r="M100" s="115"/>
      <c r="N100" s="115"/>
      <c r="O100" s="115"/>
      <c r="P100" s="115"/>
      <c r="Q100" s="116"/>
      <c r="R100" s="117" t="s">
        <v>515</v>
      </c>
      <c r="S100" s="118"/>
      <c r="T100" s="119">
        <v>1</v>
      </c>
      <c r="U100" s="120"/>
      <c r="V100" s="117"/>
      <c r="W100" s="118"/>
      <c r="X100" s="137"/>
      <c r="Y100" s="138"/>
      <c r="Z100" s="357"/>
      <c r="AA100" s="358"/>
      <c r="AB100" s="373"/>
      <c r="AC100" s="75"/>
      <c r="AD100" s="75"/>
      <c r="AE100" s="75"/>
      <c r="AF100" s="75"/>
      <c r="AG100" s="75"/>
      <c r="AH100" s="75"/>
      <c r="AI100" s="75"/>
    </row>
    <row r="101" spans="1:35" ht="28.95" customHeight="1" x14ac:dyDescent="0.3">
      <c r="A101" s="144"/>
      <c r="B101" s="145"/>
      <c r="C101" s="146"/>
      <c r="D101" s="149" t="s">
        <v>449</v>
      </c>
      <c r="E101" s="150"/>
      <c r="F101" s="150"/>
      <c r="G101" s="150"/>
      <c r="H101" s="150"/>
      <c r="I101" s="150"/>
      <c r="J101" s="150"/>
      <c r="K101" s="150"/>
      <c r="L101" s="150"/>
      <c r="M101" s="150"/>
      <c r="N101" s="150"/>
      <c r="O101" s="150"/>
      <c r="P101" s="150"/>
      <c r="Q101" s="151"/>
      <c r="R101" s="156" t="s">
        <v>515</v>
      </c>
      <c r="S101" s="157"/>
      <c r="T101" s="135">
        <v>2</v>
      </c>
      <c r="U101" s="136"/>
      <c r="V101" s="147"/>
      <c r="W101" s="148"/>
      <c r="X101" s="147"/>
      <c r="Y101" s="148"/>
      <c r="Z101" s="135" t="s">
        <v>477</v>
      </c>
      <c r="AA101" s="332"/>
      <c r="AB101" s="102"/>
      <c r="AC101" s="75"/>
      <c r="AD101" s="75"/>
      <c r="AE101" s="75"/>
      <c r="AF101" s="75"/>
      <c r="AG101" s="75"/>
      <c r="AH101" s="75"/>
      <c r="AI101" s="75"/>
    </row>
    <row r="102" spans="1:35" ht="24" customHeight="1" x14ac:dyDescent="0.3">
      <c r="A102" s="121" t="s">
        <v>430</v>
      </c>
      <c r="B102" s="122"/>
      <c r="C102" s="123"/>
      <c r="D102" s="127" t="s">
        <v>511</v>
      </c>
      <c r="E102" s="128"/>
      <c r="F102" s="128"/>
      <c r="G102" s="128"/>
      <c r="H102" s="128"/>
      <c r="I102" s="128"/>
      <c r="J102" s="128"/>
      <c r="K102" s="128"/>
      <c r="L102" s="128"/>
      <c r="M102" s="128"/>
      <c r="N102" s="128"/>
      <c r="O102" s="128"/>
      <c r="P102" s="128"/>
      <c r="Q102" s="129"/>
      <c r="R102" s="112" t="s">
        <v>515</v>
      </c>
      <c r="S102" s="113"/>
      <c r="T102" s="112">
        <v>1</v>
      </c>
      <c r="U102" s="113"/>
      <c r="V102" s="112"/>
      <c r="W102" s="113"/>
      <c r="X102" s="112"/>
      <c r="Y102" s="113"/>
      <c r="Z102" s="341" t="s">
        <v>459</v>
      </c>
      <c r="AA102" s="342"/>
      <c r="AB102" s="87"/>
      <c r="AC102" s="75"/>
      <c r="AD102" s="75"/>
      <c r="AE102" s="75"/>
      <c r="AF102" s="75"/>
      <c r="AG102" s="75"/>
      <c r="AH102" s="75"/>
      <c r="AI102" s="75"/>
    </row>
    <row r="103" spans="1:35" ht="19.95" customHeight="1" x14ac:dyDescent="0.3">
      <c r="A103" s="124"/>
      <c r="B103" s="125"/>
      <c r="C103" s="126"/>
      <c r="D103" s="114" t="s">
        <v>502</v>
      </c>
      <c r="E103" s="115"/>
      <c r="F103" s="115"/>
      <c r="G103" s="115"/>
      <c r="H103" s="115"/>
      <c r="I103" s="115"/>
      <c r="J103" s="115"/>
      <c r="K103" s="115"/>
      <c r="L103" s="115"/>
      <c r="M103" s="115"/>
      <c r="N103" s="115"/>
      <c r="O103" s="115"/>
      <c r="P103" s="115"/>
      <c r="Q103" s="116"/>
      <c r="R103" s="117" t="s">
        <v>515</v>
      </c>
      <c r="S103" s="118"/>
      <c r="T103" s="119">
        <v>1</v>
      </c>
      <c r="U103" s="120"/>
      <c r="V103" s="117"/>
      <c r="W103" s="118"/>
      <c r="X103" s="117"/>
      <c r="Y103" s="118"/>
      <c r="Z103" s="119" t="s">
        <v>503</v>
      </c>
      <c r="AA103" s="343"/>
      <c r="AB103" s="88"/>
      <c r="AC103" s="75"/>
      <c r="AD103" s="75"/>
      <c r="AE103" s="75"/>
      <c r="AF103" s="75"/>
      <c r="AG103" s="75"/>
      <c r="AH103" s="75"/>
      <c r="AI103" s="75"/>
    </row>
    <row r="104" spans="1:35" ht="19.95" customHeight="1" x14ac:dyDescent="0.3">
      <c r="A104" s="124"/>
      <c r="B104" s="125"/>
      <c r="C104" s="126"/>
      <c r="D104" s="114" t="s">
        <v>523</v>
      </c>
      <c r="E104" s="115"/>
      <c r="F104" s="115"/>
      <c r="G104" s="115"/>
      <c r="H104" s="115"/>
      <c r="I104" s="115"/>
      <c r="J104" s="115"/>
      <c r="K104" s="115"/>
      <c r="L104" s="115"/>
      <c r="M104" s="115"/>
      <c r="N104" s="115"/>
      <c r="O104" s="115"/>
      <c r="P104" s="115"/>
      <c r="Q104" s="116"/>
      <c r="R104" s="117" t="s">
        <v>515</v>
      </c>
      <c r="S104" s="118"/>
      <c r="T104" s="119">
        <v>1</v>
      </c>
      <c r="U104" s="120"/>
      <c r="V104" s="117"/>
      <c r="W104" s="118"/>
      <c r="X104" s="117"/>
      <c r="Y104" s="118"/>
      <c r="Z104" s="119" t="s">
        <v>460</v>
      </c>
      <c r="AA104" s="343"/>
      <c r="AB104" s="88"/>
      <c r="AC104" s="75"/>
      <c r="AD104" s="75"/>
      <c r="AE104" s="75"/>
      <c r="AF104" s="75"/>
      <c r="AG104" s="75"/>
      <c r="AH104" s="75"/>
      <c r="AI104" s="75"/>
    </row>
    <row r="105" spans="1:35" ht="27" customHeight="1" x14ac:dyDescent="0.3">
      <c r="A105" s="124"/>
      <c r="B105" s="125"/>
      <c r="C105" s="126"/>
      <c r="D105" s="114" t="s">
        <v>433</v>
      </c>
      <c r="E105" s="115"/>
      <c r="F105" s="115"/>
      <c r="G105" s="115"/>
      <c r="H105" s="115"/>
      <c r="I105" s="115"/>
      <c r="J105" s="115"/>
      <c r="K105" s="115"/>
      <c r="L105" s="115"/>
      <c r="M105" s="115"/>
      <c r="N105" s="115"/>
      <c r="O105" s="115"/>
      <c r="P105" s="115"/>
      <c r="Q105" s="116"/>
      <c r="R105" s="117" t="s">
        <v>515</v>
      </c>
      <c r="S105" s="118"/>
      <c r="T105" s="119">
        <v>1</v>
      </c>
      <c r="U105" s="120"/>
      <c r="V105" s="117"/>
      <c r="W105" s="118"/>
      <c r="X105" s="117"/>
      <c r="Y105" s="118"/>
      <c r="Z105" s="119" t="s">
        <v>461</v>
      </c>
      <c r="AA105" s="343"/>
      <c r="AB105" s="88"/>
      <c r="AC105" s="75"/>
      <c r="AD105" s="75"/>
      <c r="AE105" s="75"/>
      <c r="AF105" s="75"/>
      <c r="AG105" s="75"/>
      <c r="AH105" s="75"/>
      <c r="AI105" s="75"/>
    </row>
    <row r="106" spans="1:35" ht="28.95" customHeight="1" x14ac:dyDescent="0.3">
      <c r="A106" s="124"/>
      <c r="B106" s="125"/>
      <c r="C106" s="126"/>
      <c r="D106" s="114" t="s">
        <v>431</v>
      </c>
      <c r="E106" s="115"/>
      <c r="F106" s="115"/>
      <c r="G106" s="115"/>
      <c r="H106" s="115"/>
      <c r="I106" s="115"/>
      <c r="J106" s="115"/>
      <c r="K106" s="115"/>
      <c r="L106" s="115"/>
      <c r="M106" s="115"/>
      <c r="N106" s="115"/>
      <c r="O106" s="115"/>
      <c r="P106" s="115"/>
      <c r="Q106" s="116"/>
      <c r="R106" s="117" t="s">
        <v>515</v>
      </c>
      <c r="S106" s="118"/>
      <c r="T106" s="119">
        <v>1</v>
      </c>
      <c r="U106" s="120"/>
      <c r="V106" s="117"/>
      <c r="W106" s="118"/>
      <c r="X106" s="117"/>
      <c r="Y106" s="118"/>
      <c r="Z106" s="119" t="s">
        <v>462</v>
      </c>
      <c r="AA106" s="343"/>
      <c r="AB106" s="88"/>
      <c r="AC106" s="75"/>
      <c r="AD106" s="75"/>
      <c r="AE106" s="75"/>
      <c r="AF106" s="75"/>
      <c r="AG106" s="75"/>
      <c r="AH106" s="75"/>
      <c r="AI106" s="75"/>
    </row>
    <row r="107" spans="1:35" ht="30" customHeight="1" x14ac:dyDescent="0.3">
      <c r="A107" s="124"/>
      <c r="B107" s="125"/>
      <c r="C107" s="126"/>
      <c r="D107" s="114" t="s">
        <v>432</v>
      </c>
      <c r="E107" s="115"/>
      <c r="F107" s="115"/>
      <c r="G107" s="115"/>
      <c r="H107" s="115"/>
      <c r="I107" s="115"/>
      <c r="J107" s="115"/>
      <c r="K107" s="115"/>
      <c r="L107" s="115"/>
      <c r="M107" s="115"/>
      <c r="N107" s="115"/>
      <c r="O107" s="115"/>
      <c r="P107" s="115"/>
      <c r="Q107" s="116"/>
      <c r="R107" s="117" t="s">
        <v>515</v>
      </c>
      <c r="S107" s="118"/>
      <c r="T107" s="119">
        <v>1</v>
      </c>
      <c r="U107" s="120"/>
      <c r="V107" s="117"/>
      <c r="W107" s="118"/>
      <c r="X107" s="117"/>
      <c r="Y107" s="118"/>
      <c r="Z107" s="119" t="s">
        <v>463</v>
      </c>
      <c r="AA107" s="343"/>
      <c r="AB107" s="88"/>
      <c r="AC107" s="75"/>
      <c r="AD107" s="75"/>
      <c r="AE107" s="75"/>
      <c r="AF107" s="75"/>
      <c r="AG107" s="75"/>
      <c r="AH107" s="75"/>
      <c r="AI107" s="75"/>
    </row>
    <row r="108" spans="1:35" ht="19.95" customHeight="1" x14ac:dyDescent="0.3">
      <c r="A108" s="124"/>
      <c r="B108" s="125"/>
      <c r="C108" s="126"/>
      <c r="D108" s="114" t="s">
        <v>527</v>
      </c>
      <c r="E108" s="115"/>
      <c r="F108" s="115"/>
      <c r="G108" s="115"/>
      <c r="H108" s="115"/>
      <c r="I108" s="115"/>
      <c r="J108" s="115"/>
      <c r="K108" s="115"/>
      <c r="L108" s="115"/>
      <c r="M108" s="115"/>
      <c r="N108" s="115"/>
      <c r="O108" s="115"/>
      <c r="P108" s="115"/>
      <c r="Q108" s="116"/>
      <c r="R108" s="117" t="s">
        <v>515</v>
      </c>
      <c r="S108" s="118"/>
      <c r="T108" s="119">
        <v>2</v>
      </c>
      <c r="U108" s="120"/>
      <c r="V108" s="117"/>
      <c r="W108" s="118"/>
      <c r="X108" s="117"/>
      <c r="Y108" s="118"/>
      <c r="Z108" s="119" t="s">
        <v>464</v>
      </c>
      <c r="AA108" s="343"/>
      <c r="AB108" s="88"/>
      <c r="AC108" s="75"/>
      <c r="AD108" s="75"/>
      <c r="AE108" s="75"/>
      <c r="AF108" s="75"/>
      <c r="AG108" s="75"/>
      <c r="AH108" s="75"/>
      <c r="AI108" s="75"/>
    </row>
    <row r="109" spans="1:35" ht="19.95" customHeight="1" x14ac:dyDescent="0.3">
      <c r="A109" s="124"/>
      <c r="B109" s="125"/>
      <c r="C109" s="126"/>
      <c r="D109" s="114" t="s">
        <v>524</v>
      </c>
      <c r="E109" s="115"/>
      <c r="F109" s="115"/>
      <c r="G109" s="115"/>
      <c r="H109" s="115"/>
      <c r="I109" s="115"/>
      <c r="J109" s="115"/>
      <c r="K109" s="115"/>
      <c r="L109" s="115"/>
      <c r="M109" s="115"/>
      <c r="N109" s="115"/>
      <c r="O109" s="115"/>
      <c r="P109" s="115"/>
      <c r="Q109" s="116"/>
      <c r="R109" s="117" t="s">
        <v>515</v>
      </c>
      <c r="S109" s="118"/>
      <c r="T109" s="119">
        <v>4</v>
      </c>
      <c r="U109" s="120"/>
      <c r="V109" s="117"/>
      <c r="W109" s="118"/>
      <c r="X109" s="117"/>
      <c r="Y109" s="118"/>
      <c r="Z109" s="119" t="s">
        <v>465</v>
      </c>
      <c r="AA109" s="343"/>
      <c r="AB109" s="88"/>
      <c r="AC109" s="75"/>
      <c r="AD109" s="75"/>
      <c r="AE109" s="75"/>
      <c r="AF109" s="75"/>
      <c r="AG109" s="75"/>
      <c r="AH109" s="75"/>
      <c r="AI109" s="75"/>
    </row>
    <row r="110" spans="1:35" ht="19.95" customHeight="1" x14ac:dyDescent="0.3">
      <c r="A110" s="124"/>
      <c r="B110" s="125"/>
      <c r="C110" s="126"/>
      <c r="D110" s="114" t="s">
        <v>525</v>
      </c>
      <c r="E110" s="115"/>
      <c r="F110" s="115"/>
      <c r="G110" s="115"/>
      <c r="H110" s="115"/>
      <c r="I110" s="115"/>
      <c r="J110" s="115"/>
      <c r="K110" s="115"/>
      <c r="L110" s="115"/>
      <c r="M110" s="115"/>
      <c r="N110" s="115"/>
      <c r="O110" s="115"/>
      <c r="P110" s="115"/>
      <c r="Q110" s="116"/>
      <c r="R110" s="117" t="s">
        <v>515</v>
      </c>
      <c r="S110" s="118"/>
      <c r="T110" s="119">
        <v>2</v>
      </c>
      <c r="U110" s="120"/>
      <c r="V110" s="117"/>
      <c r="W110" s="118"/>
      <c r="X110" s="117"/>
      <c r="Y110" s="118"/>
      <c r="Z110" s="119" t="s">
        <v>466</v>
      </c>
      <c r="AA110" s="343"/>
      <c r="AB110" s="88"/>
      <c r="AC110" s="75"/>
      <c r="AD110" s="75"/>
      <c r="AE110" s="75"/>
      <c r="AF110" s="75"/>
      <c r="AG110" s="75"/>
      <c r="AH110" s="75"/>
      <c r="AI110" s="75"/>
    </row>
    <row r="111" spans="1:35" ht="19.95" customHeight="1" x14ac:dyDescent="0.3">
      <c r="A111" s="124"/>
      <c r="B111" s="125"/>
      <c r="C111" s="126"/>
      <c r="D111" s="114" t="s">
        <v>440</v>
      </c>
      <c r="E111" s="115"/>
      <c r="F111" s="115"/>
      <c r="G111" s="115"/>
      <c r="H111" s="115"/>
      <c r="I111" s="115"/>
      <c r="J111" s="115"/>
      <c r="K111" s="115"/>
      <c r="L111" s="115"/>
      <c r="M111" s="115"/>
      <c r="N111" s="115"/>
      <c r="O111" s="115"/>
      <c r="P111" s="115"/>
      <c r="Q111" s="116"/>
      <c r="R111" s="117" t="s">
        <v>515</v>
      </c>
      <c r="S111" s="118"/>
      <c r="T111" s="119">
        <v>2</v>
      </c>
      <c r="U111" s="120"/>
      <c r="V111" s="117"/>
      <c r="W111" s="118"/>
      <c r="X111" s="117"/>
      <c r="Y111" s="118"/>
      <c r="Z111" s="119" t="s">
        <v>467</v>
      </c>
      <c r="AA111" s="343"/>
      <c r="AB111" s="88"/>
      <c r="AC111" s="75"/>
      <c r="AD111" s="75"/>
      <c r="AE111" s="75"/>
      <c r="AF111" s="75"/>
      <c r="AG111" s="75"/>
      <c r="AH111" s="75"/>
      <c r="AI111" s="75"/>
    </row>
    <row r="112" spans="1:35" ht="19.95" customHeight="1" x14ac:dyDescent="0.3">
      <c r="A112" s="124"/>
      <c r="B112" s="125"/>
      <c r="C112" s="126"/>
      <c r="D112" s="114" t="s">
        <v>528</v>
      </c>
      <c r="E112" s="115"/>
      <c r="F112" s="115"/>
      <c r="G112" s="115"/>
      <c r="H112" s="115"/>
      <c r="I112" s="115"/>
      <c r="J112" s="115"/>
      <c r="K112" s="115"/>
      <c r="L112" s="115"/>
      <c r="M112" s="115"/>
      <c r="N112" s="115"/>
      <c r="O112" s="115"/>
      <c r="P112" s="115"/>
      <c r="Q112" s="116"/>
      <c r="R112" s="117" t="s">
        <v>515</v>
      </c>
      <c r="S112" s="118"/>
      <c r="T112" s="119">
        <v>4</v>
      </c>
      <c r="U112" s="120"/>
      <c r="V112" s="117"/>
      <c r="W112" s="118"/>
      <c r="X112" s="117"/>
      <c r="Y112" s="118"/>
      <c r="Z112" s="119" t="s">
        <v>468</v>
      </c>
      <c r="AA112" s="343"/>
      <c r="AB112" s="88"/>
      <c r="AC112" s="75"/>
      <c r="AD112" s="75"/>
      <c r="AE112" s="75"/>
      <c r="AF112" s="75"/>
      <c r="AG112" s="75"/>
      <c r="AH112" s="75"/>
      <c r="AI112" s="75"/>
    </row>
    <row r="113" spans="1:35" ht="19.95" customHeight="1" x14ac:dyDescent="0.3">
      <c r="A113" s="124"/>
      <c r="B113" s="125"/>
      <c r="C113" s="126"/>
      <c r="D113" s="114" t="s">
        <v>441</v>
      </c>
      <c r="E113" s="115"/>
      <c r="F113" s="115"/>
      <c r="G113" s="115"/>
      <c r="H113" s="115"/>
      <c r="I113" s="115"/>
      <c r="J113" s="115"/>
      <c r="K113" s="115"/>
      <c r="L113" s="115"/>
      <c r="M113" s="115"/>
      <c r="N113" s="115"/>
      <c r="O113" s="115"/>
      <c r="P113" s="115"/>
      <c r="Q113" s="116"/>
      <c r="R113" s="117" t="s">
        <v>515</v>
      </c>
      <c r="S113" s="118"/>
      <c r="T113" s="119">
        <v>8</v>
      </c>
      <c r="U113" s="120"/>
      <c r="V113" s="117"/>
      <c r="W113" s="118"/>
      <c r="X113" s="117"/>
      <c r="Y113" s="118"/>
      <c r="Z113" s="119" t="s">
        <v>469</v>
      </c>
      <c r="AA113" s="343"/>
      <c r="AB113" s="88"/>
      <c r="AC113" s="75"/>
      <c r="AD113" s="75"/>
      <c r="AE113" s="75"/>
      <c r="AF113" s="75"/>
      <c r="AG113" s="75"/>
      <c r="AH113" s="75"/>
      <c r="AI113" s="75"/>
    </row>
    <row r="114" spans="1:35" ht="19.95" customHeight="1" x14ac:dyDescent="0.3">
      <c r="A114" s="124"/>
      <c r="B114" s="125"/>
      <c r="C114" s="126"/>
      <c r="D114" s="114" t="s">
        <v>446</v>
      </c>
      <c r="E114" s="115"/>
      <c r="F114" s="115"/>
      <c r="G114" s="115"/>
      <c r="H114" s="115"/>
      <c r="I114" s="115"/>
      <c r="J114" s="115"/>
      <c r="K114" s="115"/>
      <c r="L114" s="115"/>
      <c r="M114" s="115"/>
      <c r="N114" s="115"/>
      <c r="O114" s="115"/>
      <c r="P114" s="115"/>
      <c r="Q114" s="116"/>
      <c r="R114" s="117" t="s">
        <v>515</v>
      </c>
      <c r="S114" s="118"/>
      <c r="T114" s="119">
        <v>8</v>
      </c>
      <c r="U114" s="120"/>
      <c r="V114" s="117"/>
      <c r="W114" s="118"/>
      <c r="X114" s="117"/>
      <c r="Y114" s="118"/>
      <c r="Z114" s="119" t="s">
        <v>470</v>
      </c>
      <c r="AA114" s="343"/>
      <c r="AB114" s="88"/>
      <c r="AC114" s="75"/>
      <c r="AD114" s="75"/>
      <c r="AE114" s="75"/>
      <c r="AF114" s="75"/>
      <c r="AG114" s="75"/>
      <c r="AH114" s="75"/>
      <c r="AI114" s="75"/>
    </row>
    <row r="115" spans="1:35" ht="19.95" customHeight="1" x14ac:dyDescent="0.3">
      <c r="A115" s="124"/>
      <c r="B115" s="125"/>
      <c r="C115" s="126"/>
      <c r="D115" s="114" t="s">
        <v>442</v>
      </c>
      <c r="E115" s="115"/>
      <c r="F115" s="115"/>
      <c r="G115" s="115"/>
      <c r="H115" s="115"/>
      <c r="I115" s="115"/>
      <c r="J115" s="115"/>
      <c r="K115" s="115"/>
      <c r="L115" s="115"/>
      <c r="M115" s="115"/>
      <c r="N115" s="115"/>
      <c r="O115" s="115"/>
      <c r="P115" s="115"/>
      <c r="Q115" s="116"/>
      <c r="R115" s="117" t="s">
        <v>515</v>
      </c>
      <c r="S115" s="118"/>
      <c r="T115" s="119">
        <v>8</v>
      </c>
      <c r="U115" s="120"/>
      <c r="V115" s="117"/>
      <c r="W115" s="118"/>
      <c r="X115" s="117"/>
      <c r="Y115" s="118"/>
      <c r="Z115" s="119" t="s">
        <v>471</v>
      </c>
      <c r="AA115" s="343"/>
      <c r="AB115" s="88"/>
      <c r="AC115" s="75"/>
      <c r="AD115" s="75"/>
      <c r="AE115" s="75"/>
      <c r="AF115" s="75"/>
      <c r="AG115" s="75"/>
      <c r="AH115" s="75"/>
      <c r="AI115" s="75"/>
    </row>
    <row r="116" spans="1:35" ht="19.95" customHeight="1" x14ac:dyDescent="0.3">
      <c r="A116" s="124"/>
      <c r="B116" s="125"/>
      <c r="C116" s="126"/>
      <c r="D116" s="114" t="s">
        <v>443</v>
      </c>
      <c r="E116" s="115"/>
      <c r="F116" s="115"/>
      <c r="G116" s="115"/>
      <c r="H116" s="115"/>
      <c r="I116" s="115"/>
      <c r="J116" s="115"/>
      <c r="K116" s="115"/>
      <c r="L116" s="115"/>
      <c r="M116" s="115"/>
      <c r="N116" s="115"/>
      <c r="O116" s="115"/>
      <c r="P116" s="115"/>
      <c r="Q116" s="116"/>
      <c r="R116" s="117" t="s">
        <v>515</v>
      </c>
      <c r="S116" s="118"/>
      <c r="T116" s="119">
        <v>8</v>
      </c>
      <c r="U116" s="120"/>
      <c r="V116" s="117"/>
      <c r="W116" s="118"/>
      <c r="X116" s="117"/>
      <c r="Y116" s="118"/>
      <c r="Z116" s="119" t="s">
        <v>472</v>
      </c>
      <c r="AA116" s="343"/>
      <c r="AB116" s="88"/>
      <c r="AC116" s="75"/>
      <c r="AD116" s="75"/>
      <c r="AE116" s="75"/>
      <c r="AF116" s="75"/>
      <c r="AG116" s="75"/>
      <c r="AH116" s="75"/>
      <c r="AI116" s="75"/>
    </row>
    <row r="117" spans="1:35" ht="19.95" customHeight="1" x14ac:dyDescent="0.3">
      <c r="A117" s="124"/>
      <c r="B117" s="125"/>
      <c r="C117" s="126"/>
      <c r="D117" s="114" t="s">
        <v>444</v>
      </c>
      <c r="E117" s="115"/>
      <c r="F117" s="115"/>
      <c r="G117" s="115"/>
      <c r="H117" s="115"/>
      <c r="I117" s="115"/>
      <c r="J117" s="115"/>
      <c r="K117" s="115"/>
      <c r="L117" s="115"/>
      <c r="M117" s="115"/>
      <c r="N117" s="115"/>
      <c r="O117" s="115"/>
      <c r="P117" s="115"/>
      <c r="Q117" s="116"/>
      <c r="R117" s="117" t="s">
        <v>515</v>
      </c>
      <c r="S117" s="118"/>
      <c r="T117" s="119">
        <v>8</v>
      </c>
      <c r="U117" s="120"/>
      <c r="V117" s="117"/>
      <c r="W117" s="118"/>
      <c r="X117" s="117"/>
      <c r="Y117" s="118"/>
      <c r="Z117" s="119" t="s">
        <v>473</v>
      </c>
      <c r="AA117" s="343"/>
      <c r="AB117" s="88"/>
      <c r="AC117" s="75"/>
      <c r="AD117" s="75"/>
      <c r="AE117" s="75"/>
      <c r="AF117" s="75"/>
      <c r="AG117" s="75"/>
      <c r="AH117" s="75"/>
      <c r="AI117" s="75"/>
    </row>
    <row r="118" spans="1:35" ht="19.95" customHeight="1" x14ac:dyDescent="0.3">
      <c r="A118" s="124"/>
      <c r="B118" s="125"/>
      <c r="C118" s="126"/>
      <c r="D118" s="114" t="s">
        <v>507</v>
      </c>
      <c r="E118" s="115"/>
      <c r="F118" s="115"/>
      <c r="G118" s="115"/>
      <c r="H118" s="115"/>
      <c r="I118" s="115"/>
      <c r="J118" s="115"/>
      <c r="K118" s="115"/>
      <c r="L118" s="115"/>
      <c r="M118" s="115"/>
      <c r="N118" s="115"/>
      <c r="O118" s="115"/>
      <c r="P118" s="115"/>
      <c r="Q118" s="116"/>
      <c r="R118" s="117" t="s">
        <v>515</v>
      </c>
      <c r="S118" s="118"/>
      <c r="T118" s="119">
        <v>0</v>
      </c>
      <c r="U118" s="120"/>
      <c r="V118" s="117"/>
      <c r="W118" s="118"/>
      <c r="X118" s="117"/>
      <c r="Y118" s="118"/>
      <c r="Z118" s="119" t="s">
        <v>504</v>
      </c>
      <c r="AA118" s="343"/>
      <c r="AB118" s="88"/>
      <c r="AC118" s="75"/>
      <c r="AD118" s="75"/>
      <c r="AE118" s="75"/>
      <c r="AF118" s="75"/>
      <c r="AG118" s="75"/>
      <c r="AH118" s="75"/>
      <c r="AI118" s="75"/>
    </row>
    <row r="119" spans="1:35" ht="19.95" customHeight="1" x14ac:dyDescent="0.3">
      <c r="A119" s="124"/>
      <c r="B119" s="125"/>
      <c r="C119" s="126"/>
      <c r="D119" s="114" t="s">
        <v>506</v>
      </c>
      <c r="E119" s="115"/>
      <c r="F119" s="115"/>
      <c r="G119" s="115"/>
      <c r="H119" s="115"/>
      <c r="I119" s="115"/>
      <c r="J119" s="115"/>
      <c r="K119" s="115"/>
      <c r="L119" s="115"/>
      <c r="M119" s="115"/>
      <c r="N119" s="115"/>
      <c r="O119" s="115"/>
      <c r="P119" s="115"/>
      <c r="Q119" s="116"/>
      <c r="R119" s="117" t="s">
        <v>515</v>
      </c>
      <c r="S119" s="118"/>
      <c r="T119" s="119">
        <v>0</v>
      </c>
      <c r="U119" s="120"/>
      <c r="V119" s="117"/>
      <c r="W119" s="118"/>
      <c r="X119" s="117"/>
      <c r="Y119" s="118"/>
      <c r="Z119" s="119" t="s">
        <v>505</v>
      </c>
      <c r="AA119" s="343"/>
      <c r="AB119" s="88"/>
      <c r="AC119" s="75"/>
      <c r="AD119" s="75"/>
      <c r="AE119" s="75"/>
      <c r="AF119" s="75"/>
      <c r="AG119" s="75"/>
      <c r="AH119" s="75"/>
      <c r="AI119" s="75"/>
    </row>
    <row r="120" spans="1:35" ht="19.95" customHeight="1" x14ac:dyDescent="0.3">
      <c r="A120" s="124"/>
      <c r="B120" s="125"/>
      <c r="C120" s="126"/>
      <c r="D120" s="114" t="s">
        <v>508</v>
      </c>
      <c r="E120" s="115"/>
      <c r="F120" s="115"/>
      <c r="G120" s="115"/>
      <c r="H120" s="115"/>
      <c r="I120" s="115"/>
      <c r="J120" s="115"/>
      <c r="K120" s="115"/>
      <c r="L120" s="115"/>
      <c r="M120" s="115"/>
      <c r="N120" s="115"/>
      <c r="O120" s="115"/>
      <c r="P120" s="115"/>
      <c r="Q120" s="116"/>
      <c r="R120" s="117" t="s">
        <v>515</v>
      </c>
      <c r="S120" s="118"/>
      <c r="T120" s="119">
        <v>0</v>
      </c>
      <c r="U120" s="120"/>
      <c r="V120" s="117"/>
      <c r="W120" s="118"/>
      <c r="X120" s="117"/>
      <c r="Y120" s="118"/>
      <c r="Z120" s="119" t="s">
        <v>509</v>
      </c>
      <c r="AA120" s="343"/>
      <c r="AB120" s="88"/>
      <c r="AC120" s="75"/>
      <c r="AD120" s="75"/>
      <c r="AE120" s="75"/>
      <c r="AF120" s="75"/>
      <c r="AG120" s="75"/>
      <c r="AH120" s="75"/>
      <c r="AI120" s="75"/>
    </row>
    <row r="121" spans="1:35" ht="19.95" customHeight="1" x14ac:dyDescent="0.3">
      <c r="A121" s="124"/>
      <c r="B121" s="125"/>
      <c r="C121" s="126"/>
      <c r="D121" s="114" t="s">
        <v>445</v>
      </c>
      <c r="E121" s="115"/>
      <c r="F121" s="115"/>
      <c r="G121" s="115"/>
      <c r="H121" s="115"/>
      <c r="I121" s="115"/>
      <c r="J121" s="115"/>
      <c r="K121" s="115"/>
      <c r="L121" s="115"/>
      <c r="M121" s="115"/>
      <c r="N121" s="115"/>
      <c r="O121" s="115"/>
      <c r="P121" s="115"/>
      <c r="Q121" s="116"/>
      <c r="R121" s="117" t="s">
        <v>515</v>
      </c>
      <c r="S121" s="118"/>
      <c r="T121" s="119">
        <v>2</v>
      </c>
      <c r="U121" s="120"/>
      <c r="V121" s="117"/>
      <c r="W121" s="118"/>
      <c r="X121" s="117"/>
      <c r="Y121" s="118"/>
      <c r="Z121" s="119" t="s">
        <v>474</v>
      </c>
      <c r="AA121" s="343"/>
      <c r="AB121" s="88"/>
      <c r="AC121" s="75"/>
      <c r="AD121" s="75"/>
      <c r="AE121" s="75"/>
      <c r="AF121" s="75"/>
      <c r="AG121" s="75"/>
      <c r="AH121" s="75"/>
      <c r="AI121" s="75"/>
    </row>
    <row r="122" spans="1:35" ht="19.95" customHeight="1" x14ac:dyDescent="0.3">
      <c r="A122" s="124"/>
      <c r="B122" s="125"/>
      <c r="C122" s="126"/>
      <c r="D122" s="139" t="s">
        <v>447</v>
      </c>
      <c r="E122" s="140"/>
      <c r="F122" s="140"/>
      <c r="G122" s="140"/>
      <c r="H122" s="140"/>
      <c r="I122" s="140"/>
      <c r="J122" s="140"/>
      <c r="K122" s="140"/>
      <c r="L122" s="140"/>
      <c r="M122" s="140"/>
      <c r="N122" s="140"/>
      <c r="O122" s="140"/>
      <c r="P122" s="140"/>
      <c r="Q122" s="141"/>
      <c r="R122" s="154" t="s">
        <v>515</v>
      </c>
      <c r="S122" s="155"/>
      <c r="T122" s="348">
        <v>4</v>
      </c>
      <c r="U122" s="349"/>
      <c r="V122" s="154"/>
      <c r="W122" s="155"/>
      <c r="X122" s="154"/>
      <c r="Y122" s="155"/>
      <c r="Z122" s="348" t="s">
        <v>475</v>
      </c>
      <c r="AA122" s="374"/>
      <c r="AB122" s="97"/>
      <c r="AC122" s="75"/>
      <c r="AD122" s="75"/>
      <c r="AE122" s="75"/>
      <c r="AF122" s="75"/>
      <c r="AG122" s="75"/>
      <c r="AH122" s="75"/>
      <c r="AI122" s="75"/>
    </row>
  </sheetData>
  <mergeCells count="550">
    <mergeCell ref="A99:C101"/>
    <mergeCell ref="X99:Y99"/>
    <mergeCell ref="Z99:AA100"/>
    <mergeCell ref="AB99:AB100"/>
    <mergeCell ref="X100:Y100"/>
    <mergeCell ref="X101:Y101"/>
    <mergeCell ref="Z101:AA101"/>
    <mergeCell ref="A102:C122"/>
    <mergeCell ref="X102:Y102"/>
    <mergeCell ref="Z102:AA102"/>
    <mergeCell ref="X103:Y103"/>
    <mergeCell ref="Z103:AA103"/>
    <mergeCell ref="X104:Y104"/>
    <mergeCell ref="Z104:AA104"/>
    <mergeCell ref="X105:Y105"/>
    <mergeCell ref="Z105:AA105"/>
    <mergeCell ref="D106:Q106"/>
    <mergeCell ref="X106:Y106"/>
    <mergeCell ref="Z106:AA106"/>
    <mergeCell ref="X107:Y107"/>
    <mergeCell ref="Z107:AA107"/>
    <mergeCell ref="X108:Y108"/>
    <mergeCell ref="Z108:AA108"/>
    <mergeCell ref="X109:Y109"/>
    <mergeCell ref="X97:Y97"/>
    <mergeCell ref="Z97:AA97"/>
    <mergeCell ref="X98:Y98"/>
    <mergeCell ref="Z98:AA98"/>
    <mergeCell ref="D97:Q97"/>
    <mergeCell ref="R97:S97"/>
    <mergeCell ref="T97:U97"/>
    <mergeCell ref="V97:W97"/>
    <mergeCell ref="D98:Q98"/>
    <mergeCell ref="R98:S98"/>
    <mergeCell ref="T98:U98"/>
    <mergeCell ref="V98:W98"/>
    <mergeCell ref="X91:Y91"/>
    <mergeCell ref="Z91:AA92"/>
    <mergeCell ref="AB91:AB92"/>
    <mergeCell ref="X92:Y92"/>
    <mergeCell ref="X93:Y93"/>
    <mergeCell ref="Z93:AA94"/>
    <mergeCell ref="AB93:AB94"/>
    <mergeCell ref="X94:Y94"/>
    <mergeCell ref="X95:Y95"/>
    <mergeCell ref="Z95:AA96"/>
    <mergeCell ref="AB95:AB96"/>
    <mergeCell ref="X96:Y96"/>
    <mergeCell ref="AB84:AB86"/>
    <mergeCell ref="X85:Y85"/>
    <mergeCell ref="X86:Y86"/>
    <mergeCell ref="X87:Y87"/>
    <mergeCell ref="Z87:AA89"/>
    <mergeCell ref="AB87:AB89"/>
    <mergeCell ref="X88:Y88"/>
    <mergeCell ref="X89:Y89"/>
    <mergeCell ref="A90:C90"/>
    <mergeCell ref="X90:Y90"/>
    <mergeCell ref="Z90:AA90"/>
    <mergeCell ref="X84:Y84"/>
    <mergeCell ref="Z84:AA86"/>
    <mergeCell ref="D90:Q90"/>
    <mergeCell ref="R90:S90"/>
    <mergeCell ref="D86:Q86"/>
    <mergeCell ref="R86:S86"/>
    <mergeCell ref="T86:U86"/>
    <mergeCell ref="V86:W86"/>
    <mergeCell ref="D87:Q87"/>
    <mergeCell ref="R87:S87"/>
    <mergeCell ref="T87:U87"/>
    <mergeCell ref="V87:W87"/>
    <mergeCell ref="A84:C89"/>
    <mergeCell ref="A80:C81"/>
    <mergeCell ref="X80:Y80"/>
    <mergeCell ref="Z80:AA81"/>
    <mergeCell ref="AB80:AB81"/>
    <mergeCell ref="X81:Y81"/>
    <mergeCell ref="A82:C83"/>
    <mergeCell ref="X82:Y82"/>
    <mergeCell ref="Z82:AA83"/>
    <mergeCell ref="AB82:AB83"/>
    <mergeCell ref="X83:Y83"/>
    <mergeCell ref="D80:Q80"/>
    <mergeCell ref="R80:S80"/>
    <mergeCell ref="T80:U80"/>
    <mergeCell ref="V80:W80"/>
    <mergeCell ref="D81:Q81"/>
    <mergeCell ref="R81:S81"/>
    <mergeCell ref="T81:U81"/>
    <mergeCell ref="V81:W81"/>
    <mergeCell ref="D82:Q82"/>
    <mergeCell ref="R82:S82"/>
    <mergeCell ref="T82:U82"/>
    <mergeCell ref="V82:W82"/>
    <mergeCell ref="AB75:AB76"/>
    <mergeCell ref="X76:Y76"/>
    <mergeCell ref="A77:C79"/>
    <mergeCell ref="X77:Y77"/>
    <mergeCell ref="Z77:AA78"/>
    <mergeCell ref="AB77:AB79"/>
    <mergeCell ref="X78:Y78"/>
    <mergeCell ref="X79:Y79"/>
    <mergeCell ref="Z79:AA79"/>
    <mergeCell ref="D75:Q75"/>
    <mergeCell ref="R75:S75"/>
    <mergeCell ref="T75:U75"/>
    <mergeCell ref="V75:W75"/>
    <mergeCell ref="A75:C76"/>
    <mergeCell ref="X75:Y75"/>
    <mergeCell ref="Z75:AA76"/>
    <mergeCell ref="D79:Q79"/>
    <mergeCell ref="R79:S79"/>
    <mergeCell ref="T79:U79"/>
    <mergeCell ref="V79:W79"/>
    <mergeCell ref="D77:Q77"/>
    <mergeCell ref="R77:S77"/>
    <mergeCell ref="T77:U77"/>
    <mergeCell ref="V77:W77"/>
    <mergeCell ref="AB69:AB71"/>
    <mergeCell ref="X70:Y70"/>
    <mergeCell ref="X71:Y71"/>
    <mergeCell ref="A72:C74"/>
    <mergeCell ref="X72:Y72"/>
    <mergeCell ref="Z72:AA74"/>
    <mergeCell ref="AB72:AB74"/>
    <mergeCell ref="X73:Y73"/>
    <mergeCell ref="X74:Y74"/>
    <mergeCell ref="D72:Q72"/>
    <mergeCell ref="R72:S72"/>
    <mergeCell ref="T72:U72"/>
    <mergeCell ref="V72:W72"/>
    <mergeCell ref="D74:Q74"/>
    <mergeCell ref="R74:S74"/>
    <mergeCell ref="T74:U74"/>
    <mergeCell ref="V74:W74"/>
    <mergeCell ref="D70:Q70"/>
    <mergeCell ref="R70:S70"/>
    <mergeCell ref="T70:U70"/>
    <mergeCell ref="V70:W70"/>
    <mergeCell ref="D71:Q71"/>
    <mergeCell ref="R71:S71"/>
    <mergeCell ref="T71:U71"/>
    <mergeCell ref="AB62:AB65"/>
    <mergeCell ref="X63:Y63"/>
    <mergeCell ref="X64:Y64"/>
    <mergeCell ref="X65:Y65"/>
    <mergeCell ref="A66:C68"/>
    <mergeCell ref="X66:Y66"/>
    <mergeCell ref="Z66:AA68"/>
    <mergeCell ref="AB66:AB68"/>
    <mergeCell ref="X67:Y67"/>
    <mergeCell ref="X68:Y68"/>
    <mergeCell ref="A62:C65"/>
    <mergeCell ref="X51:Y51"/>
    <mergeCell ref="Z51:AA51"/>
    <mergeCell ref="X52:Y52"/>
    <mergeCell ref="Z52:AA54"/>
    <mergeCell ref="AB52:AB54"/>
    <mergeCell ref="X53:Y53"/>
    <mergeCell ref="X54:Y54"/>
    <mergeCell ref="A55:C59"/>
    <mergeCell ref="X55:Y55"/>
    <mergeCell ref="Z55:AA59"/>
    <mergeCell ref="AB55:AB59"/>
    <mergeCell ref="X56:Y56"/>
    <mergeCell ref="X57:Y57"/>
    <mergeCell ref="X58:Y58"/>
    <mergeCell ref="X59:Y59"/>
    <mergeCell ref="D57:Q57"/>
    <mergeCell ref="T57:U57"/>
    <mergeCell ref="R57:S57"/>
    <mergeCell ref="V57:W57"/>
    <mergeCell ref="D59:Q59"/>
    <mergeCell ref="R59:S59"/>
    <mergeCell ref="T59:U59"/>
    <mergeCell ref="V59:W59"/>
    <mergeCell ref="A51:Q51"/>
    <mergeCell ref="A69:C71"/>
    <mergeCell ref="D76:Q76"/>
    <mergeCell ref="R76:S76"/>
    <mergeCell ref="T76:U76"/>
    <mergeCell ref="V76:W76"/>
    <mergeCell ref="A91:C98"/>
    <mergeCell ref="D121:Q121"/>
    <mergeCell ref="Z109:AA109"/>
    <mergeCell ref="X110:Y110"/>
    <mergeCell ref="Z110:AA110"/>
    <mergeCell ref="X111:Y111"/>
    <mergeCell ref="Z111:AA111"/>
    <mergeCell ref="X112:Y112"/>
    <mergeCell ref="Z112:AA112"/>
    <mergeCell ref="X113:Y113"/>
    <mergeCell ref="Z113:AA113"/>
    <mergeCell ref="D114:Q114"/>
    <mergeCell ref="R114:S114"/>
    <mergeCell ref="T114:U114"/>
    <mergeCell ref="V114:W114"/>
    <mergeCell ref="D115:Q115"/>
    <mergeCell ref="R115:S115"/>
    <mergeCell ref="T115:U115"/>
    <mergeCell ref="V115:W115"/>
    <mergeCell ref="D116:Q116"/>
    <mergeCell ref="R116:S116"/>
    <mergeCell ref="T116:U116"/>
    <mergeCell ref="V116:W116"/>
    <mergeCell ref="R121:S121"/>
    <mergeCell ref="T121:U121"/>
    <mergeCell ref="V121:W121"/>
    <mergeCell ref="D122:Q122"/>
    <mergeCell ref="R122:S122"/>
    <mergeCell ref="T122:U122"/>
    <mergeCell ref="V122:W122"/>
    <mergeCell ref="X121:Y121"/>
    <mergeCell ref="Z121:AA121"/>
    <mergeCell ref="X122:Y122"/>
    <mergeCell ref="Z122:AA122"/>
    <mergeCell ref="D118:Q118"/>
    <mergeCell ref="R118:S118"/>
    <mergeCell ref="T118:U118"/>
    <mergeCell ref="V118:W118"/>
    <mergeCell ref="D119:Q119"/>
    <mergeCell ref="R119:S119"/>
    <mergeCell ref="T119:U119"/>
    <mergeCell ref="V119:W119"/>
    <mergeCell ref="D120:Q120"/>
    <mergeCell ref="R120:S120"/>
    <mergeCell ref="T120:U120"/>
    <mergeCell ref="V120:W120"/>
    <mergeCell ref="X118:Y118"/>
    <mergeCell ref="Z118:AA118"/>
    <mergeCell ref="X119:Y119"/>
    <mergeCell ref="Z119:AA119"/>
    <mergeCell ref="X120:Y120"/>
    <mergeCell ref="Z120:AA120"/>
    <mergeCell ref="D113:Q113"/>
    <mergeCell ref="R113:S113"/>
    <mergeCell ref="T113:U113"/>
    <mergeCell ref="V113:W113"/>
    <mergeCell ref="D117:Q117"/>
    <mergeCell ref="R117:S117"/>
    <mergeCell ref="T117:U117"/>
    <mergeCell ref="V117:W117"/>
    <mergeCell ref="X114:Y114"/>
    <mergeCell ref="Z114:AA114"/>
    <mergeCell ref="X115:Y115"/>
    <mergeCell ref="Z115:AA115"/>
    <mergeCell ref="X116:Y116"/>
    <mergeCell ref="Z116:AA116"/>
    <mergeCell ref="X117:Y117"/>
    <mergeCell ref="Z117:AA117"/>
    <mergeCell ref="D110:Q110"/>
    <mergeCell ref="R110:S110"/>
    <mergeCell ref="T110:U110"/>
    <mergeCell ref="V110:W110"/>
    <mergeCell ref="D111:Q111"/>
    <mergeCell ref="R111:S111"/>
    <mergeCell ref="T111:U111"/>
    <mergeCell ref="V111:W111"/>
    <mergeCell ref="D112:Q112"/>
    <mergeCell ref="R112:S112"/>
    <mergeCell ref="T112:U112"/>
    <mergeCell ref="V112:W112"/>
    <mergeCell ref="D108:Q108"/>
    <mergeCell ref="R108:S108"/>
    <mergeCell ref="T108:U108"/>
    <mergeCell ref="V108:W108"/>
    <mergeCell ref="D109:Q109"/>
    <mergeCell ref="R109:S109"/>
    <mergeCell ref="T109:U109"/>
    <mergeCell ref="V109:W109"/>
    <mergeCell ref="D107:Q107"/>
    <mergeCell ref="R107:S107"/>
    <mergeCell ref="T107:U107"/>
    <mergeCell ref="V107:W107"/>
    <mergeCell ref="D105:Q105"/>
    <mergeCell ref="R105:S105"/>
    <mergeCell ref="T105:U105"/>
    <mergeCell ref="V105:W105"/>
    <mergeCell ref="R106:S106"/>
    <mergeCell ref="T106:U106"/>
    <mergeCell ref="V106:W106"/>
    <mergeCell ref="D103:Q103"/>
    <mergeCell ref="R103:S103"/>
    <mergeCell ref="T103:U103"/>
    <mergeCell ref="V103:W103"/>
    <mergeCell ref="D104:Q104"/>
    <mergeCell ref="R104:S104"/>
    <mergeCell ref="T104:U104"/>
    <mergeCell ref="V104:W104"/>
    <mergeCell ref="D101:Q101"/>
    <mergeCell ref="R101:S101"/>
    <mergeCell ref="T101:U101"/>
    <mergeCell ref="V101:W101"/>
    <mergeCell ref="D102:Q102"/>
    <mergeCell ref="R102:S102"/>
    <mergeCell ref="T102:U102"/>
    <mergeCell ref="V102:W102"/>
    <mergeCell ref="D99:Q99"/>
    <mergeCell ref="R99:S99"/>
    <mergeCell ref="T99:U99"/>
    <mergeCell ref="V99:W99"/>
    <mergeCell ref="D100:Q100"/>
    <mergeCell ref="R100:S100"/>
    <mergeCell ref="T100:U100"/>
    <mergeCell ref="V100:W100"/>
    <mergeCell ref="D95:Q95"/>
    <mergeCell ref="R95:S95"/>
    <mergeCell ref="T95:U95"/>
    <mergeCell ref="V95:W95"/>
    <mergeCell ref="D96:Q96"/>
    <mergeCell ref="R96:S96"/>
    <mergeCell ref="T96:U96"/>
    <mergeCell ref="V96:W96"/>
    <mergeCell ref="V94:W94"/>
    <mergeCell ref="D85:Q85"/>
    <mergeCell ref="R85:S85"/>
    <mergeCell ref="T85:U85"/>
    <mergeCell ref="V85:W85"/>
    <mergeCell ref="D83:Q83"/>
    <mergeCell ref="R83:S83"/>
    <mergeCell ref="D88:Q88"/>
    <mergeCell ref="R88:S88"/>
    <mergeCell ref="T88:U88"/>
    <mergeCell ref="V88:W88"/>
    <mergeCell ref="T83:U83"/>
    <mergeCell ref="V83:W83"/>
    <mergeCell ref="D84:Q84"/>
    <mergeCell ref="R84:S84"/>
    <mergeCell ref="T84:U84"/>
    <mergeCell ref="V84:W84"/>
    <mergeCell ref="D78:Q78"/>
    <mergeCell ref="R78:S78"/>
    <mergeCell ref="T78:U78"/>
    <mergeCell ref="D73:Q73"/>
    <mergeCell ref="R73:S73"/>
    <mergeCell ref="T73:U73"/>
    <mergeCell ref="V73:W73"/>
    <mergeCell ref="D67:Q67"/>
    <mergeCell ref="R67:S67"/>
    <mergeCell ref="T67:U67"/>
    <mergeCell ref="V67:W67"/>
    <mergeCell ref="D68:Q68"/>
    <mergeCell ref="R68:S68"/>
    <mergeCell ref="T68:U68"/>
    <mergeCell ref="V68:W68"/>
    <mergeCell ref="D69:Q69"/>
    <mergeCell ref="R69:S69"/>
    <mergeCell ref="T69:U69"/>
    <mergeCell ref="V69:W69"/>
    <mergeCell ref="V71:W71"/>
    <mergeCell ref="X69:Y69"/>
    <mergeCell ref="Z69:AA71"/>
    <mergeCell ref="D64:Q64"/>
    <mergeCell ref="R64:S64"/>
    <mergeCell ref="T64:U64"/>
    <mergeCell ref="V64:W64"/>
    <mergeCell ref="D65:Q65"/>
    <mergeCell ref="R65:S65"/>
    <mergeCell ref="T65:U65"/>
    <mergeCell ref="V65:W65"/>
    <mergeCell ref="D66:Q66"/>
    <mergeCell ref="R66:S66"/>
    <mergeCell ref="T66:U66"/>
    <mergeCell ref="V66:W66"/>
    <mergeCell ref="Z62:AA65"/>
    <mergeCell ref="D62:Q62"/>
    <mergeCell ref="R62:S62"/>
    <mergeCell ref="T62:U62"/>
    <mergeCell ref="V62:W62"/>
    <mergeCell ref="D63:Q63"/>
    <mergeCell ref="R63:S63"/>
    <mergeCell ref="T63:U63"/>
    <mergeCell ref="V63:W63"/>
    <mergeCell ref="X62:Y62"/>
    <mergeCell ref="A41:C41"/>
    <mergeCell ref="D41:E41"/>
    <mergeCell ref="F41:J41"/>
    <mergeCell ref="D58:Q58"/>
    <mergeCell ref="R58:S58"/>
    <mergeCell ref="T58:U58"/>
    <mergeCell ref="V58:W58"/>
    <mergeCell ref="A52:C54"/>
    <mergeCell ref="D52:Q52"/>
    <mergeCell ref="R52:S52"/>
    <mergeCell ref="T52:U52"/>
    <mergeCell ref="V52:W52"/>
    <mergeCell ref="D53:Q53"/>
    <mergeCell ref="R53:S53"/>
    <mergeCell ref="T53:U53"/>
    <mergeCell ref="V53:W53"/>
    <mergeCell ref="D54:Q54"/>
    <mergeCell ref="R54:S54"/>
    <mergeCell ref="T54:U54"/>
    <mergeCell ref="V54:W54"/>
    <mergeCell ref="R51:S51"/>
    <mergeCell ref="T51:U51"/>
    <mergeCell ref="V51:W51"/>
    <mergeCell ref="D55:Q55"/>
    <mergeCell ref="E30:AA31"/>
    <mergeCell ref="A31:D31"/>
    <mergeCell ref="N36:O36"/>
    <mergeCell ref="W48:X48"/>
    <mergeCell ref="Y48:AA48"/>
    <mergeCell ref="W49:X49"/>
    <mergeCell ref="Y49:AA49"/>
    <mergeCell ref="W50:X50"/>
    <mergeCell ref="Y50:AA50"/>
    <mergeCell ref="A34:C37"/>
    <mergeCell ref="D34:E34"/>
    <mergeCell ref="F34:M34"/>
    <mergeCell ref="P34:Q34"/>
    <mergeCell ref="R34:Y34"/>
    <mergeCell ref="D37:E37"/>
    <mergeCell ref="F37:M37"/>
    <mergeCell ref="N37:O37"/>
    <mergeCell ref="P37:Q37"/>
    <mergeCell ref="R37:Y37"/>
    <mergeCell ref="F36:M36"/>
    <mergeCell ref="R36:Y36"/>
    <mergeCell ref="Z36:AA36"/>
    <mergeCell ref="Z35:AA35"/>
    <mergeCell ref="D36:E36"/>
    <mergeCell ref="A19:D19"/>
    <mergeCell ref="E19:AA19"/>
    <mergeCell ref="A20:C20"/>
    <mergeCell ref="A22:C22"/>
    <mergeCell ref="E22:AA23"/>
    <mergeCell ref="A23:D23"/>
    <mergeCell ref="A38:AA38"/>
    <mergeCell ref="A39:C40"/>
    <mergeCell ref="H39:J39"/>
    <mergeCell ref="K39:R40"/>
    <mergeCell ref="S39:AA40"/>
    <mergeCell ref="D40:G40"/>
    <mergeCell ref="H40:J40"/>
    <mergeCell ref="A24:C24"/>
    <mergeCell ref="E24:AA25"/>
    <mergeCell ref="A25:D25"/>
    <mergeCell ref="A26:C26"/>
    <mergeCell ref="E26:AA27"/>
    <mergeCell ref="A27:D27"/>
    <mergeCell ref="Z37:AA37"/>
    <mergeCell ref="A32:C32"/>
    <mergeCell ref="E32:AA33"/>
    <mergeCell ref="A33:D33"/>
    <mergeCell ref="A30:C30"/>
    <mergeCell ref="N14:Q14"/>
    <mergeCell ref="U14:W14"/>
    <mergeCell ref="X14:AA14"/>
    <mergeCell ref="Q16:T16"/>
    <mergeCell ref="V16:AA18"/>
    <mergeCell ref="Q17:T17"/>
    <mergeCell ref="A4:M18"/>
    <mergeCell ref="N4:Q5"/>
    <mergeCell ref="R4:AA5"/>
    <mergeCell ref="N6:Q6"/>
    <mergeCell ref="R6:S6"/>
    <mergeCell ref="T6:W7"/>
    <mergeCell ref="R7:S7"/>
    <mergeCell ref="N8:W8"/>
    <mergeCell ref="V10:W10"/>
    <mergeCell ref="N11:T11"/>
    <mergeCell ref="U11:AA11"/>
    <mergeCell ref="X6:AA10"/>
    <mergeCell ref="N7:Q7"/>
    <mergeCell ref="E20:AA21"/>
    <mergeCell ref="A21:D21"/>
    <mergeCell ref="AO43:BC49"/>
    <mergeCell ref="AO39:BC42"/>
    <mergeCell ref="A1:E3"/>
    <mergeCell ref="F1:V3"/>
    <mergeCell ref="W1:X1"/>
    <mergeCell ref="Y1:AA1"/>
    <mergeCell ref="W2:X2"/>
    <mergeCell ref="Y2:AA2"/>
    <mergeCell ref="W3:X3"/>
    <mergeCell ref="Y3:AA3"/>
    <mergeCell ref="N12:Q12"/>
    <mergeCell ref="U12:W12"/>
    <mergeCell ref="X12:AA12"/>
    <mergeCell ref="N13:Q13"/>
    <mergeCell ref="U13:W13"/>
    <mergeCell ref="X13:AA13"/>
    <mergeCell ref="N9:U9"/>
    <mergeCell ref="V9:W9"/>
    <mergeCell ref="N10:U10"/>
    <mergeCell ref="A28:C28"/>
    <mergeCell ref="E28:AA29"/>
    <mergeCell ref="A29:D29"/>
    <mergeCell ref="P36:Q36"/>
    <mergeCell ref="D35:E35"/>
    <mergeCell ref="F35:M35"/>
    <mergeCell ref="N35:O35"/>
    <mergeCell ref="P35:Q35"/>
    <mergeCell ref="R35:Y35"/>
    <mergeCell ref="K41:R47"/>
    <mergeCell ref="S41:AA47"/>
    <mergeCell ref="F42:J42"/>
    <mergeCell ref="A43:C43"/>
    <mergeCell ref="D43:E43"/>
    <mergeCell ref="F43:J43"/>
    <mergeCell ref="F44:J44"/>
    <mergeCell ref="A45:C45"/>
    <mergeCell ref="D45:E45"/>
    <mergeCell ref="F45:J45"/>
    <mergeCell ref="F46:J46"/>
    <mergeCell ref="B47:J47"/>
    <mergeCell ref="A48:E50"/>
    <mergeCell ref="F48:V50"/>
    <mergeCell ref="R55:S55"/>
    <mergeCell ref="T55:U55"/>
    <mergeCell ref="V55:W55"/>
    <mergeCell ref="D56:Q56"/>
    <mergeCell ref="R56:S56"/>
    <mergeCell ref="T56:U56"/>
    <mergeCell ref="V56:W56"/>
    <mergeCell ref="V89:W89"/>
    <mergeCell ref="T90:U90"/>
    <mergeCell ref="V90:W90"/>
    <mergeCell ref="D93:Q93"/>
    <mergeCell ref="R93:S93"/>
    <mergeCell ref="T93:U93"/>
    <mergeCell ref="V93:W93"/>
    <mergeCell ref="D94:Q94"/>
    <mergeCell ref="R94:S94"/>
    <mergeCell ref="T94:U94"/>
    <mergeCell ref="D91:Q91"/>
    <mergeCell ref="R91:S91"/>
    <mergeCell ref="T91:U91"/>
    <mergeCell ref="V91:W91"/>
    <mergeCell ref="D92:Q92"/>
    <mergeCell ref="R92:S92"/>
    <mergeCell ref="T92:U92"/>
    <mergeCell ref="V92:W92"/>
    <mergeCell ref="D89:Q89"/>
    <mergeCell ref="R89:S89"/>
    <mergeCell ref="T89:U89"/>
    <mergeCell ref="A60:C61"/>
    <mergeCell ref="D60:Q60"/>
    <mergeCell ref="R60:S60"/>
    <mergeCell ref="T60:U60"/>
    <mergeCell ref="V60:W60"/>
    <mergeCell ref="X60:Y60"/>
    <mergeCell ref="Z60:AA61"/>
    <mergeCell ref="AB60:AB61"/>
    <mergeCell ref="D61:Q61"/>
    <mergeCell ref="R61:S61"/>
    <mergeCell ref="T61:U61"/>
    <mergeCell ref="V61:W61"/>
    <mergeCell ref="X61:Y61"/>
  </mergeCells>
  <phoneticPr fontId="4" type="noConversion"/>
  <conditionalFormatting sqref="X6:AA10">
    <cfRule type="colorScale" priority="12">
      <colorScale>
        <cfvo type="num" val="1"/>
        <cfvo type="num" val="5"/>
        <cfvo type="num" val="10"/>
        <color rgb="FFFF0000"/>
        <color rgb="FFFFFF00"/>
        <color rgb="FF00B050"/>
      </colorScale>
    </cfRule>
  </conditionalFormatting>
  <conditionalFormatting sqref="D41:E41 D43:E43 D45:E45">
    <cfRule type="cellIs" dxfId="23" priority="1" operator="greaterThanOrEqual">
      <formula>1</formula>
    </cfRule>
    <cfRule type="cellIs" dxfId="22" priority="2" operator="between">
      <formula>0.9</formula>
      <formula>1</formula>
    </cfRule>
  </conditionalFormatting>
  <printOptions horizontalCentered="1" verticalCentered="1"/>
  <pageMargins left="0.25" right="0.25" top="0.75" bottom="0.75" header="0.3" footer="0.3"/>
  <pageSetup paperSize="9" scale="74" fitToHeight="0" orientation="portrait" r:id="rId1"/>
  <rowBreaks count="1" manualBreakCount="1">
    <brk id="47"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AI122"/>
  <sheetViews>
    <sheetView showGridLines="0" view="pageBreakPreview" topLeftCell="A106" zoomScaleNormal="120" zoomScaleSheetLayoutView="100" zoomScalePageLayoutView="120" workbookViewId="0">
      <selection activeCell="A123" sqref="A123:XFD150"/>
    </sheetView>
  </sheetViews>
  <sheetFormatPr defaultColWidth="3.33203125" defaultRowHeight="14.4" x14ac:dyDescent="0.3"/>
  <cols>
    <col min="4" max="4" width="4.6640625" customWidth="1"/>
    <col min="6" max="6" width="3.33203125" customWidth="1"/>
    <col min="20" max="20" width="3.33203125" customWidth="1"/>
    <col min="27" max="27" width="4" customWidth="1"/>
    <col min="28" max="28" width="40.6640625" customWidth="1"/>
  </cols>
  <sheetData>
    <row r="1" spans="1:27" ht="15" customHeight="1" x14ac:dyDescent="0.3">
      <c r="A1" s="238" t="str">
        <f ca="1">MID(CELL("filename",A1),FIND("]",CELL("filename",A1),1)+1,30)</f>
        <v>SC14</v>
      </c>
      <c r="B1" s="239"/>
      <c r="C1" s="239"/>
      <c r="D1" s="239"/>
      <c r="E1" s="239"/>
      <c r="F1" s="239" t="s">
        <v>12</v>
      </c>
      <c r="G1" s="239"/>
      <c r="H1" s="239"/>
      <c r="I1" s="239"/>
      <c r="J1" s="239"/>
      <c r="K1" s="239"/>
      <c r="L1" s="239"/>
      <c r="M1" s="239"/>
      <c r="N1" s="239"/>
      <c r="O1" s="239"/>
      <c r="P1" s="239"/>
      <c r="Q1" s="239"/>
      <c r="R1" s="239"/>
      <c r="S1" s="239"/>
      <c r="T1" s="239"/>
      <c r="U1" s="239"/>
      <c r="V1" s="239"/>
      <c r="W1" s="244" t="s">
        <v>253</v>
      </c>
      <c r="X1" s="244"/>
      <c r="Y1" s="226" t="str">
        <f ca="1">+CONCATENATE(A1,"_1")</f>
        <v>SC14_1</v>
      </c>
      <c r="Z1" s="226"/>
      <c r="AA1" s="227"/>
    </row>
    <row r="2" spans="1:27" ht="15" customHeight="1" x14ac:dyDescent="0.3">
      <c r="A2" s="240"/>
      <c r="B2" s="241"/>
      <c r="C2" s="241"/>
      <c r="D2" s="241"/>
      <c r="E2" s="241"/>
      <c r="F2" s="241"/>
      <c r="G2" s="241"/>
      <c r="H2" s="241"/>
      <c r="I2" s="241"/>
      <c r="J2" s="241"/>
      <c r="K2" s="241"/>
      <c r="L2" s="241"/>
      <c r="M2" s="241"/>
      <c r="N2" s="241"/>
      <c r="O2" s="241"/>
      <c r="P2" s="241"/>
      <c r="Q2" s="241"/>
      <c r="R2" s="241"/>
      <c r="S2" s="241"/>
      <c r="T2" s="241"/>
      <c r="U2" s="241"/>
      <c r="V2" s="241"/>
      <c r="W2" s="245" t="s">
        <v>254</v>
      </c>
      <c r="X2" s="245"/>
      <c r="Y2" s="247" t="s">
        <v>414</v>
      </c>
      <c r="Z2" s="247"/>
      <c r="AA2" s="248"/>
    </row>
    <row r="3" spans="1:27" ht="15" customHeight="1" thickBot="1" x14ac:dyDescent="0.35">
      <c r="A3" s="242"/>
      <c r="B3" s="243"/>
      <c r="C3" s="243"/>
      <c r="D3" s="243"/>
      <c r="E3" s="243"/>
      <c r="F3" s="243"/>
      <c r="G3" s="243"/>
      <c r="H3" s="243"/>
      <c r="I3" s="243"/>
      <c r="J3" s="243"/>
      <c r="K3" s="243"/>
      <c r="L3" s="243"/>
      <c r="M3" s="243"/>
      <c r="N3" s="243"/>
      <c r="O3" s="243"/>
      <c r="P3" s="243"/>
      <c r="Q3" s="243"/>
      <c r="R3" s="243"/>
      <c r="S3" s="243"/>
      <c r="T3" s="243"/>
      <c r="U3" s="243"/>
      <c r="V3" s="243"/>
      <c r="W3" s="246" t="s">
        <v>255</v>
      </c>
      <c r="X3" s="246"/>
      <c r="Y3" s="249">
        <v>43136</v>
      </c>
      <c r="Z3" s="249"/>
      <c r="AA3" s="250"/>
    </row>
    <row r="4" spans="1:27" ht="15.75" customHeight="1" thickTop="1" x14ac:dyDescent="0.3">
      <c r="A4" s="259"/>
      <c r="B4" s="260"/>
      <c r="C4" s="260"/>
      <c r="D4" s="260"/>
      <c r="E4" s="260"/>
      <c r="F4" s="260"/>
      <c r="G4" s="260"/>
      <c r="H4" s="260"/>
      <c r="I4" s="260"/>
      <c r="J4" s="260"/>
      <c r="K4" s="260"/>
      <c r="L4" s="260"/>
      <c r="M4" s="261"/>
      <c r="N4" s="268" t="s">
        <v>325</v>
      </c>
      <c r="O4" s="268"/>
      <c r="P4" s="268"/>
      <c r="Q4" s="269"/>
      <c r="R4" s="278" t="s">
        <v>225</v>
      </c>
      <c r="S4" s="279"/>
      <c r="T4" s="279"/>
      <c r="U4" s="279"/>
      <c r="V4" s="279"/>
      <c r="W4" s="279"/>
      <c r="X4" s="279"/>
      <c r="Y4" s="279"/>
      <c r="Z4" s="279"/>
      <c r="AA4" s="280"/>
    </row>
    <row r="5" spans="1:27" ht="15.75" customHeight="1" thickBot="1" x14ac:dyDescent="0.35">
      <c r="A5" s="262"/>
      <c r="B5" s="263"/>
      <c r="C5" s="263"/>
      <c r="D5" s="263"/>
      <c r="E5" s="263"/>
      <c r="F5" s="263"/>
      <c r="G5" s="263"/>
      <c r="H5" s="263"/>
      <c r="I5" s="263"/>
      <c r="J5" s="263"/>
      <c r="K5" s="263"/>
      <c r="L5" s="263"/>
      <c r="M5" s="264"/>
      <c r="N5" s="270"/>
      <c r="O5" s="270"/>
      <c r="P5" s="270"/>
      <c r="Q5" s="271"/>
      <c r="R5" s="281"/>
      <c r="S5" s="282"/>
      <c r="T5" s="282"/>
      <c r="U5" s="282"/>
      <c r="V5" s="282"/>
      <c r="W5" s="282"/>
      <c r="X5" s="283"/>
      <c r="Y5" s="283"/>
      <c r="Z5" s="283"/>
      <c r="AA5" s="284"/>
    </row>
    <row r="6" spans="1:27" ht="15" customHeight="1" x14ac:dyDescent="0.3">
      <c r="A6" s="262"/>
      <c r="B6" s="263"/>
      <c r="C6" s="263"/>
      <c r="D6" s="263"/>
      <c r="E6" s="263"/>
      <c r="F6" s="263"/>
      <c r="G6" s="263"/>
      <c r="H6" s="263"/>
      <c r="I6" s="263"/>
      <c r="J6" s="263"/>
      <c r="K6" s="263"/>
      <c r="L6" s="263"/>
      <c r="M6" s="264"/>
      <c r="N6" s="272" t="s">
        <v>260</v>
      </c>
      <c r="O6" s="273"/>
      <c r="P6" s="273"/>
      <c r="Q6" s="273"/>
      <c r="R6" s="226">
        <v>1997</v>
      </c>
      <c r="S6" s="227"/>
      <c r="T6" s="216" t="s">
        <v>9</v>
      </c>
      <c r="U6" s="217"/>
      <c r="V6" s="217"/>
      <c r="W6" s="218"/>
      <c r="X6" s="194">
        <v>4</v>
      </c>
      <c r="Y6" s="195"/>
      <c r="Z6" s="195"/>
      <c r="AA6" s="196"/>
    </row>
    <row r="7" spans="1:27" ht="15.75" customHeight="1" thickBot="1" x14ac:dyDescent="0.35">
      <c r="A7" s="262"/>
      <c r="B7" s="263"/>
      <c r="C7" s="263"/>
      <c r="D7" s="263"/>
      <c r="E7" s="263"/>
      <c r="F7" s="263"/>
      <c r="G7" s="263"/>
      <c r="H7" s="263"/>
      <c r="I7" s="263"/>
      <c r="J7" s="263"/>
      <c r="K7" s="263"/>
      <c r="L7" s="263"/>
      <c r="M7" s="264"/>
      <c r="N7" s="276" t="s">
        <v>261</v>
      </c>
      <c r="O7" s="277"/>
      <c r="P7" s="277"/>
      <c r="Q7" s="277"/>
      <c r="R7" s="228">
        <f>2018-R6</f>
        <v>21</v>
      </c>
      <c r="S7" s="229"/>
      <c r="T7" s="219"/>
      <c r="U7" s="220"/>
      <c r="V7" s="220"/>
      <c r="W7" s="221"/>
      <c r="X7" s="197"/>
      <c r="Y7" s="198"/>
      <c r="Z7" s="198"/>
      <c r="AA7" s="199"/>
    </row>
    <row r="8" spans="1:27" ht="15" customHeight="1" x14ac:dyDescent="0.3">
      <c r="A8" s="262"/>
      <c r="B8" s="263"/>
      <c r="C8" s="263"/>
      <c r="D8" s="263"/>
      <c r="E8" s="263"/>
      <c r="F8" s="263"/>
      <c r="G8" s="263"/>
      <c r="H8" s="263"/>
      <c r="I8" s="263"/>
      <c r="J8" s="263"/>
      <c r="K8" s="263"/>
      <c r="L8" s="263"/>
      <c r="M8" s="264"/>
      <c r="N8" s="213" t="s">
        <v>8</v>
      </c>
      <c r="O8" s="214"/>
      <c r="P8" s="214"/>
      <c r="Q8" s="214"/>
      <c r="R8" s="214"/>
      <c r="S8" s="214"/>
      <c r="T8" s="214"/>
      <c r="U8" s="214"/>
      <c r="V8" s="214"/>
      <c r="W8" s="215"/>
      <c r="X8" s="197"/>
      <c r="Y8" s="198"/>
      <c r="Z8" s="198"/>
      <c r="AA8" s="199"/>
    </row>
    <row r="9" spans="1:27" ht="15" customHeight="1" x14ac:dyDescent="0.3">
      <c r="A9" s="262"/>
      <c r="B9" s="263"/>
      <c r="C9" s="263"/>
      <c r="D9" s="263"/>
      <c r="E9" s="263"/>
      <c r="F9" s="263"/>
      <c r="G9" s="263"/>
      <c r="H9" s="263"/>
      <c r="I9" s="263"/>
      <c r="J9" s="263"/>
      <c r="K9" s="263"/>
      <c r="L9" s="263"/>
      <c r="M9" s="264"/>
      <c r="N9" s="274" t="s">
        <v>252</v>
      </c>
      <c r="O9" s="275"/>
      <c r="P9" s="275"/>
      <c r="Q9" s="275"/>
      <c r="R9" s="275"/>
      <c r="S9" s="275"/>
      <c r="T9" s="275"/>
      <c r="U9" s="275"/>
      <c r="V9" s="191">
        <v>40</v>
      </c>
      <c r="W9" s="257"/>
      <c r="X9" s="197"/>
      <c r="Y9" s="198"/>
      <c r="Z9" s="198"/>
      <c r="AA9" s="199"/>
    </row>
    <row r="10" spans="1:27" ht="15.75" customHeight="1" thickBot="1" x14ac:dyDescent="0.35">
      <c r="A10" s="262"/>
      <c r="B10" s="263"/>
      <c r="C10" s="263"/>
      <c r="D10" s="263"/>
      <c r="E10" s="263"/>
      <c r="F10" s="263"/>
      <c r="G10" s="263"/>
      <c r="H10" s="263"/>
      <c r="I10" s="263"/>
      <c r="J10" s="263"/>
      <c r="K10" s="263"/>
      <c r="L10" s="263"/>
      <c r="M10" s="264"/>
      <c r="N10" s="253" t="s">
        <v>226</v>
      </c>
      <c r="O10" s="254"/>
      <c r="P10" s="254"/>
      <c r="Q10" s="254"/>
      <c r="R10" s="254"/>
      <c r="S10" s="254"/>
      <c r="T10" s="254"/>
      <c r="U10" s="254"/>
      <c r="V10" s="255" t="s">
        <v>227</v>
      </c>
      <c r="W10" s="256"/>
      <c r="X10" s="200"/>
      <c r="Y10" s="201"/>
      <c r="Z10" s="201"/>
      <c r="AA10" s="202"/>
    </row>
    <row r="11" spans="1:27" x14ac:dyDescent="0.3">
      <c r="A11" s="262"/>
      <c r="B11" s="263"/>
      <c r="C11" s="263"/>
      <c r="D11" s="263"/>
      <c r="E11" s="263"/>
      <c r="F11" s="263"/>
      <c r="G11" s="263"/>
      <c r="H11" s="263"/>
      <c r="I11" s="263"/>
      <c r="J11" s="263"/>
      <c r="K11" s="263"/>
      <c r="L11" s="263"/>
      <c r="M11" s="264"/>
      <c r="N11" s="258" t="s">
        <v>3</v>
      </c>
      <c r="O11" s="235"/>
      <c r="P11" s="235"/>
      <c r="Q11" s="235"/>
      <c r="R11" s="235"/>
      <c r="S11" s="235"/>
      <c r="T11" s="235"/>
      <c r="U11" s="234" t="s">
        <v>228</v>
      </c>
      <c r="V11" s="235"/>
      <c r="W11" s="235"/>
      <c r="X11" s="236"/>
      <c r="Y11" s="236"/>
      <c r="Z11" s="236"/>
      <c r="AA11" s="237"/>
    </row>
    <row r="12" spans="1:27" ht="15" customHeight="1" x14ac:dyDescent="0.3">
      <c r="A12" s="262"/>
      <c r="B12" s="263"/>
      <c r="C12" s="263"/>
      <c r="D12" s="263"/>
      <c r="E12" s="263"/>
      <c r="F12" s="263"/>
      <c r="G12" s="263"/>
      <c r="H12" s="263"/>
      <c r="I12" s="263"/>
      <c r="J12" s="263"/>
      <c r="K12" s="263"/>
      <c r="L12" s="263"/>
      <c r="M12" s="264"/>
      <c r="N12" s="251" t="s">
        <v>234</v>
      </c>
      <c r="O12" s="252"/>
      <c r="P12" s="252"/>
      <c r="Q12" s="252"/>
      <c r="R12" s="44" t="s">
        <v>223</v>
      </c>
      <c r="S12" s="44" t="s">
        <v>221</v>
      </c>
      <c r="T12" s="25" t="str">
        <f>+INDEX('CLASSIF FEM'!$N$3:$N$42,MATCH(CONCATENATE(R12,"-",S12),'CLASSIF FEM'!$M$3:$M$42))</f>
        <v>A6</v>
      </c>
      <c r="U12" s="222" t="s">
        <v>237</v>
      </c>
      <c r="V12" s="222"/>
      <c r="W12" s="222"/>
      <c r="X12" s="232">
        <f>+INDEX('CLASSIF FEM'!$C$3:$C$42,MATCH(CONCATENATE(R12,"-",S12,"-",T12),'CLASSIF FEM'!$A$3:$A$42))</f>
        <v>1000000</v>
      </c>
      <c r="Y12" s="232"/>
      <c r="Z12" s="232"/>
      <c r="AA12" s="233"/>
    </row>
    <row r="13" spans="1:27" x14ac:dyDescent="0.3">
      <c r="A13" s="262"/>
      <c r="B13" s="263"/>
      <c r="C13" s="263"/>
      <c r="D13" s="263"/>
      <c r="E13" s="263"/>
      <c r="F13" s="263"/>
      <c r="G13" s="263"/>
      <c r="H13" s="263"/>
      <c r="I13" s="263"/>
      <c r="J13" s="263"/>
      <c r="K13" s="263"/>
      <c r="L13" s="263"/>
      <c r="M13" s="264"/>
      <c r="N13" s="251" t="s">
        <v>235</v>
      </c>
      <c r="O13" s="252"/>
      <c r="P13" s="252"/>
      <c r="Q13" s="252"/>
      <c r="R13" s="44" t="s">
        <v>329</v>
      </c>
      <c r="S13" s="44" t="s">
        <v>213</v>
      </c>
      <c r="T13" s="26" t="str">
        <f>+INDEX('CLASSIF FEM'!$Q$3:$Q$42,MATCH(CONCATENATE(R13,"-",S13),'CLASSIF FEM'!$P$3:$P$42))</f>
        <v>M6</v>
      </c>
      <c r="U13" s="222" t="s">
        <v>238</v>
      </c>
      <c r="V13" s="222"/>
      <c r="W13" s="222"/>
      <c r="X13" s="232">
        <f>+INDEX('CLASSIF FEM'!$I$3:$I$42,MATCH(CONCATENATE('SC14'!R13,"-",'SC14'!S13,"-",'SC14'!T13),'CLASSIF FEM'!$G$3:$G$42))</f>
        <v>12500</v>
      </c>
      <c r="Y13" s="232"/>
      <c r="Z13" s="232"/>
      <c r="AA13" s="233"/>
    </row>
    <row r="14" spans="1:27" x14ac:dyDescent="0.3">
      <c r="A14" s="262"/>
      <c r="B14" s="263"/>
      <c r="C14" s="263"/>
      <c r="D14" s="263"/>
      <c r="E14" s="263"/>
      <c r="F14" s="263"/>
      <c r="G14" s="263"/>
      <c r="H14" s="263"/>
      <c r="I14" s="263"/>
      <c r="J14" s="263"/>
      <c r="K14" s="263"/>
      <c r="L14" s="263"/>
      <c r="M14" s="264"/>
      <c r="N14" s="251" t="s">
        <v>236</v>
      </c>
      <c r="O14" s="252"/>
      <c r="P14" s="252"/>
      <c r="Q14" s="252"/>
      <c r="R14" s="44" t="s">
        <v>329</v>
      </c>
      <c r="S14" s="44" t="s">
        <v>213</v>
      </c>
      <c r="T14" s="26" t="str">
        <f>+INDEX('CLASSIF FEM'!$Q$3:$Q$42,MATCH(CONCATENATE(R14,"-",S14),'CLASSIF FEM'!$P$3:$P$42))</f>
        <v>M6</v>
      </c>
      <c r="U14" s="222" t="s">
        <v>238</v>
      </c>
      <c r="V14" s="222"/>
      <c r="W14" s="222"/>
      <c r="X14" s="232">
        <f>+INDEX('CLASSIF FEM'!$I$3:$I$42,MATCH(CONCATENATE('SC14'!R14,"-",'SC14'!S14,"-",'SC14'!T14),'CLASSIF FEM'!$G$3:$G$42))</f>
        <v>12500</v>
      </c>
      <c r="Y14" s="232"/>
      <c r="Z14" s="232"/>
      <c r="AA14" s="233"/>
    </row>
    <row r="15" spans="1:27" x14ac:dyDescent="0.3">
      <c r="A15" s="262"/>
      <c r="B15" s="263"/>
      <c r="C15" s="263"/>
      <c r="D15" s="263"/>
      <c r="E15" s="263"/>
      <c r="F15" s="263"/>
      <c r="G15" s="263"/>
      <c r="H15" s="263"/>
      <c r="I15" s="263"/>
      <c r="J15" s="263"/>
      <c r="K15" s="263"/>
      <c r="L15" s="263"/>
      <c r="M15" s="264"/>
      <c r="N15" s="36"/>
      <c r="O15" s="37"/>
      <c r="P15" s="37"/>
      <c r="Q15" s="37"/>
      <c r="R15" s="37"/>
      <c r="S15" s="37"/>
      <c r="T15" s="37"/>
      <c r="U15" s="37"/>
      <c r="V15" s="37"/>
      <c r="W15" s="37"/>
      <c r="X15" s="37"/>
      <c r="Y15" s="37"/>
      <c r="Z15" s="37"/>
      <c r="AA15" s="69"/>
    </row>
    <row r="16" spans="1:27" ht="15" customHeight="1" x14ac:dyDescent="0.3">
      <c r="A16" s="262"/>
      <c r="B16" s="263"/>
      <c r="C16" s="263"/>
      <c r="D16" s="263"/>
      <c r="E16" s="263"/>
      <c r="F16" s="263"/>
      <c r="G16" s="263"/>
      <c r="H16" s="263"/>
      <c r="I16" s="263"/>
      <c r="J16" s="263"/>
      <c r="K16" s="263"/>
      <c r="L16" s="263"/>
      <c r="M16" s="264"/>
      <c r="N16" s="36"/>
      <c r="O16" s="38" t="s">
        <v>4</v>
      </c>
      <c r="P16" s="39"/>
      <c r="Q16" s="407" t="s">
        <v>5</v>
      </c>
      <c r="R16" s="408"/>
      <c r="S16" s="408"/>
      <c r="T16" s="408"/>
      <c r="U16" s="40" t="s">
        <v>7</v>
      </c>
      <c r="V16" s="409" t="s">
        <v>10</v>
      </c>
      <c r="W16" s="409"/>
      <c r="X16" s="409"/>
      <c r="Y16" s="409"/>
      <c r="Z16" s="409"/>
      <c r="AA16" s="410"/>
    </row>
    <row r="17" spans="1:27" x14ac:dyDescent="0.3">
      <c r="A17" s="262"/>
      <c r="B17" s="263"/>
      <c r="C17" s="263"/>
      <c r="D17" s="263"/>
      <c r="E17" s="263"/>
      <c r="F17" s="263"/>
      <c r="G17" s="263"/>
      <c r="H17" s="263"/>
      <c r="I17" s="263"/>
      <c r="J17" s="263"/>
      <c r="K17" s="263"/>
      <c r="L17" s="263"/>
      <c r="M17" s="264"/>
      <c r="N17" s="36"/>
      <c r="O17" s="37"/>
      <c r="P17" s="43" t="s">
        <v>248</v>
      </c>
      <c r="Q17" s="407" t="s">
        <v>6</v>
      </c>
      <c r="R17" s="408"/>
      <c r="S17" s="408"/>
      <c r="T17" s="408"/>
      <c r="U17" s="37"/>
      <c r="V17" s="409"/>
      <c r="W17" s="409"/>
      <c r="X17" s="409"/>
      <c r="Y17" s="409"/>
      <c r="Z17" s="409"/>
      <c r="AA17" s="410"/>
    </row>
    <row r="18" spans="1:27" ht="15" thickBot="1" x14ac:dyDescent="0.35">
      <c r="A18" s="265"/>
      <c r="B18" s="266"/>
      <c r="C18" s="266"/>
      <c r="D18" s="266"/>
      <c r="E18" s="266"/>
      <c r="F18" s="266"/>
      <c r="G18" s="266"/>
      <c r="H18" s="266"/>
      <c r="I18" s="266"/>
      <c r="J18" s="266"/>
      <c r="K18" s="266"/>
      <c r="L18" s="266"/>
      <c r="M18" s="267"/>
      <c r="N18" s="41"/>
      <c r="O18" s="42"/>
      <c r="P18" s="42"/>
      <c r="Q18" s="42"/>
      <c r="R18" s="42"/>
      <c r="S18" s="42"/>
      <c r="T18" s="42"/>
      <c r="U18" s="42"/>
      <c r="V18" s="411"/>
      <c r="W18" s="411"/>
      <c r="X18" s="411"/>
      <c r="Y18" s="411"/>
      <c r="Z18" s="411"/>
      <c r="AA18" s="412"/>
    </row>
    <row r="19" spans="1:27" x14ac:dyDescent="0.3">
      <c r="A19" s="203" t="s">
        <v>232</v>
      </c>
      <c r="B19" s="204"/>
      <c r="C19" s="204"/>
      <c r="D19" s="204"/>
      <c r="E19" s="205" t="s">
        <v>262</v>
      </c>
      <c r="F19" s="205"/>
      <c r="G19" s="205"/>
      <c r="H19" s="205"/>
      <c r="I19" s="205"/>
      <c r="J19" s="205"/>
      <c r="K19" s="205"/>
      <c r="L19" s="205"/>
      <c r="M19" s="205"/>
      <c r="N19" s="205"/>
      <c r="O19" s="205"/>
      <c r="P19" s="205"/>
      <c r="Q19" s="205"/>
      <c r="R19" s="205"/>
      <c r="S19" s="205"/>
      <c r="T19" s="205"/>
      <c r="U19" s="205"/>
      <c r="V19" s="205"/>
      <c r="W19" s="205"/>
      <c r="X19" s="205"/>
      <c r="Y19" s="205"/>
      <c r="Z19" s="205"/>
      <c r="AA19" s="206"/>
    </row>
    <row r="20" spans="1:27" x14ac:dyDescent="0.3">
      <c r="A20" s="192" t="s">
        <v>11</v>
      </c>
      <c r="B20" s="193"/>
      <c r="C20" s="193"/>
      <c r="D20" s="6">
        <v>85</v>
      </c>
      <c r="E20" s="207" t="s">
        <v>319</v>
      </c>
      <c r="F20" s="208"/>
      <c r="G20" s="208"/>
      <c r="H20" s="208"/>
      <c r="I20" s="208"/>
      <c r="J20" s="208"/>
      <c r="K20" s="208"/>
      <c r="L20" s="208"/>
      <c r="M20" s="208"/>
      <c r="N20" s="208"/>
      <c r="O20" s="208"/>
      <c r="P20" s="208"/>
      <c r="Q20" s="208"/>
      <c r="R20" s="208"/>
      <c r="S20" s="208"/>
      <c r="T20" s="208"/>
      <c r="U20" s="208"/>
      <c r="V20" s="208"/>
      <c r="W20" s="208"/>
      <c r="X20" s="208"/>
      <c r="Y20" s="208"/>
      <c r="Z20" s="208"/>
      <c r="AA20" s="209"/>
    </row>
    <row r="21" spans="1:27" x14ac:dyDescent="0.3">
      <c r="A21" s="190"/>
      <c r="B21" s="191"/>
      <c r="C21" s="191"/>
      <c r="D21" s="191"/>
      <c r="E21" s="210"/>
      <c r="F21" s="211"/>
      <c r="G21" s="211"/>
      <c r="H21" s="211"/>
      <c r="I21" s="211"/>
      <c r="J21" s="211"/>
      <c r="K21" s="211"/>
      <c r="L21" s="211"/>
      <c r="M21" s="211"/>
      <c r="N21" s="211"/>
      <c r="O21" s="211"/>
      <c r="P21" s="211"/>
      <c r="Q21" s="211"/>
      <c r="R21" s="211"/>
      <c r="S21" s="211"/>
      <c r="T21" s="211"/>
      <c r="U21" s="211"/>
      <c r="V21" s="211"/>
      <c r="W21" s="211"/>
      <c r="X21" s="211"/>
      <c r="Y21" s="211"/>
      <c r="Z21" s="211"/>
      <c r="AA21" s="212"/>
    </row>
    <row r="22" spans="1:27" x14ac:dyDescent="0.3">
      <c r="A22" s="192" t="s">
        <v>14</v>
      </c>
      <c r="B22" s="193"/>
      <c r="C22" s="193"/>
      <c r="D22" s="6">
        <v>70</v>
      </c>
      <c r="E22" s="223" t="s">
        <v>317</v>
      </c>
      <c r="F22" s="224"/>
      <c r="G22" s="224"/>
      <c r="H22" s="224"/>
      <c r="I22" s="224"/>
      <c r="J22" s="224"/>
      <c r="K22" s="224"/>
      <c r="L22" s="224"/>
      <c r="M22" s="224"/>
      <c r="N22" s="224"/>
      <c r="O22" s="224"/>
      <c r="P22" s="224"/>
      <c r="Q22" s="224"/>
      <c r="R22" s="224"/>
      <c r="S22" s="224"/>
      <c r="T22" s="224"/>
      <c r="U22" s="224"/>
      <c r="V22" s="224"/>
      <c r="W22" s="224"/>
      <c r="X22" s="224"/>
      <c r="Y22" s="224"/>
      <c r="Z22" s="224"/>
      <c r="AA22" s="225"/>
    </row>
    <row r="23" spans="1:27" x14ac:dyDescent="0.3">
      <c r="A23" s="190"/>
      <c r="B23" s="191"/>
      <c r="C23" s="191"/>
      <c r="D23" s="191"/>
      <c r="E23" s="224"/>
      <c r="F23" s="224"/>
      <c r="G23" s="224"/>
      <c r="H23" s="224"/>
      <c r="I23" s="224"/>
      <c r="J23" s="224"/>
      <c r="K23" s="224"/>
      <c r="L23" s="224"/>
      <c r="M23" s="224"/>
      <c r="N23" s="224"/>
      <c r="O23" s="224"/>
      <c r="P23" s="224"/>
      <c r="Q23" s="224"/>
      <c r="R23" s="224"/>
      <c r="S23" s="224"/>
      <c r="T23" s="224"/>
      <c r="U23" s="224"/>
      <c r="V23" s="224"/>
      <c r="W23" s="224"/>
      <c r="X23" s="224"/>
      <c r="Y23" s="224"/>
      <c r="Z23" s="224"/>
      <c r="AA23" s="225"/>
    </row>
    <row r="24" spans="1:27" x14ac:dyDescent="0.3">
      <c r="A24" s="192" t="s">
        <v>15</v>
      </c>
      <c r="B24" s="193"/>
      <c r="C24" s="193"/>
      <c r="D24" s="6">
        <v>85</v>
      </c>
      <c r="E24" s="223" t="s">
        <v>320</v>
      </c>
      <c r="F24" s="224"/>
      <c r="G24" s="224"/>
      <c r="H24" s="224"/>
      <c r="I24" s="224"/>
      <c r="J24" s="224"/>
      <c r="K24" s="224"/>
      <c r="L24" s="224"/>
      <c r="M24" s="224"/>
      <c r="N24" s="224"/>
      <c r="O24" s="224"/>
      <c r="P24" s="224"/>
      <c r="Q24" s="224"/>
      <c r="R24" s="224"/>
      <c r="S24" s="224"/>
      <c r="T24" s="224"/>
      <c r="U24" s="224"/>
      <c r="V24" s="224"/>
      <c r="W24" s="224"/>
      <c r="X24" s="224"/>
      <c r="Y24" s="224"/>
      <c r="Z24" s="224"/>
      <c r="AA24" s="225"/>
    </row>
    <row r="25" spans="1:27" x14ac:dyDescent="0.3">
      <c r="A25" s="190"/>
      <c r="B25" s="191"/>
      <c r="C25" s="191"/>
      <c r="D25" s="191"/>
      <c r="E25" s="224"/>
      <c r="F25" s="224"/>
      <c r="G25" s="224"/>
      <c r="H25" s="224"/>
      <c r="I25" s="224"/>
      <c r="J25" s="224"/>
      <c r="K25" s="224"/>
      <c r="L25" s="224"/>
      <c r="M25" s="224"/>
      <c r="N25" s="224"/>
      <c r="O25" s="224"/>
      <c r="P25" s="224"/>
      <c r="Q25" s="224"/>
      <c r="R25" s="224"/>
      <c r="S25" s="224"/>
      <c r="T25" s="224"/>
      <c r="U25" s="224"/>
      <c r="V25" s="224"/>
      <c r="W25" s="224"/>
      <c r="X25" s="224"/>
      <c r="Y25" s="224"/>
      <c r="Z25" s="224"/>
      <c r="AA25" s="225"/>
    </row>
    <row r="26" spans="1:27" x14ac:dyDescent="0.3">
      <c r="A26" s="192" t="s">
        <v>229</v>
      </c>
      <c r="B26" s="193"/>
      <c r="C26" s="193"/>
      <c r="D26" s="6">
        <v>20</v>
      </c>
      <c r="E26" s="223" t="s">
        <v>321</v>
      </c>
      <c r="F26" s="224"/>
      <c r="G26" s="224"/>
      <c r="H26" s="224"/>
      <c r="I26" s="224"/>
      <c r="J26" s="224"/>
      <c r="K26" s="224"/>
      <c r="L26" s="224"/>
      <c r="M26" s="224"/>
      <c r="N26" s="224"/>
      <c r="O26" s="224"/>
      <c r="P26" s="224"/>
      <c r="Q26" s="224"/>
      <c r="R26" s="224"/>
      <c r="S26" s="224"/>
      <c r="T26" s="224"/>
      <c r="U26" s="224"/>
      <c r="V26" s="224"/>
      <c r="W26" s="224"/>
      <c r="X26" s="224"/>
      <c r="Y26" s="224"/>
      <c r="Z26" s="224"/>
      <c r="AA26" s="225"/>
    </row>
    <row r="27" spans="1:27" x14ac:dyDescent="0.3">
      <c r="A27" s="190"/>
      <c r="B27" s="191"/>
      <c r="C27" s="191"/>
      <c r="D27" s="191"/>
      <c r="E27" s="224"/>
      <c r="F27" s="224"/>
      <c r="G27" s="224"/>
      <c r="H27" s="224"/>
      <c r="I27" s="224"/>
      <c r="J27" s="224"/>
      <c r="K27" s="224"/>
      <c r="L27" s="224"/>
      <c r="M27" s="224"/>
      <c r="N27" s="224"/>
      <c r="O27" s="224"/>
      <c r="P27" s="224"/>
      <c r="Q27" s="224"/>
      <c r="R27" s="224"/>
      <c r="S27" s="224"/>
      <c r="T27" s="224"/>
      <c r="U27" s="224"/>
      <c r="V27" s="224"/>
      <c r="W27" s="224"/>
      <c r="X27" s="224"/>
      <c r="Y27" s="224"/>
      <c r="Z27" s="224"/>
      <c r="AA27" s="225"/>
    </row>
    <row r="28" spans="1:27" ht="15" customHeight="1" x14ac:dyDescent="0.3">
      <c r="A28" s="294" t="s">
        <v>230</v>
      </c>
      <c r="B28" s="295"/>
      <c r="C28" s="296"/>
      <c r="D28" s="6">
        <v>45</v>
      </c>
      <c r="E28" s="207" t="s">
        <v>318</v>
      </c>
      <c r="F28" s="344"/>
      <c r="G28" s="344"/>
      <c r="H28" s="344"/>
      <c r="I28" s="344"/>
      <c r="J28" s="344"/>
      <c r="K28" s="344"/>
      <c r="L28" s="344"/>
      <c r="M28" s="344"/>
      <c r="N28" s="344"/>
      <c r="O28" s="344"/>
      <c r="P28" s="344"/>
      <c r="Q28" s="344"/>
      <c r="R28" s="344"/>
      <c r="S28" s="344"/>
      <c r="T28" s="344"/>
      <c r="U28" s="344"/>
      <c r="V28" s="344"/>
      <c r="W28" s="344"/>
      <c r="X28" s="344"/>
      <c r="Y28" s="344"/>
      <c r="Z28" s="344"/>
      <c r="AA28" s="388"/>
    </row>
    <row r="29" spans="1:27" x14ac:dyDescent="0.3">
      <c r="A29" s="285"/>
      <c r="B29" s="286"/>
      <c r="C29" s="286"/>
      <c r="D29" s="287"/>
      <c r="E29" s="389"/>
      <c r="F29" s="390"/>
      <c r="G29" s="390"/>
      <c r="H29" s="390"/>
      <c r="I29" s="390"/>
      <c r="J29" s="390"/>
      <c r="K29" s="390"/>
      <c r="L29" s="390"/>
      <c r="M29" s="390"/>
      <c r="N29" s="390"/>
      <c r="O29" s="390"/>
      <c r="P29" s="390"/>
      <c r="Q29" s="390"/>
      <c r="R29" s="390"/>
      <c r="S29" s="390"/>
      <c r="T29" s="390"/>
      <c r="U29" s="390"/>
      <c r="V29" s="390"/>
      <c r="W29" s="390"/>
      <c r="X29" s="390"/>
      <c r="Y29" s="390"/>
      <c r="Z29" s="390"/>
      <c r="AA29" s="391"/>
    </row>
    <row r="30" spans="1:27" x14ac:dyDescent="0.3">
      <c r="A30" s="192" t="s">
        <v>231</v>
      </c>
      <c r="B30" s="193"/>
      <c r="C30" s="193"/>
      <c r="D30" s="6">
        <v>100</v>
      </c>
      <c r="E30" s="223" t="s">
        <v>245</v>
      </c>
      <c r="F30" s="224"/>
      <c r="G30" s="224"/>
      <c r="H30" s="224"/>
      <c r="I30" s="224"/>
      <c r="J30" s="224"/>
      <c r="K30" s="224"/>
      <c r="L30" s="224"/>
      <c r="M30" s="224"/>
      <c r="N30" s="224"/>
      <c r="O30" s="224"/>
      <c r="P30" s="224"/>
      <c r="Q30" s="224"/>
      <c r="R30" s="224"/>
      <c r="S30" s="224"/>
      <c r="T30" s="224"/>
      <c r="U30" s="224"/>
      <c r="V30" s="224"/>
      <c r="W30" s="224"/>
      <c r="X30" s="224"/>
      <c r="Y30" s="224"/>
      <c r="Z30" s="224"/>
      <c r="AA30" s="225"/>
    </row>
    <row r="31" spans="1:27" x14ac:dyDescent="0.3">
      <c r="A31" s="190"/>
      <c r="B31" s="191"/>
      <c r="C31" s="191"/>
      <c r="D31" s="191"/>
      <c r="E31" s="224"/>
      <c r="F31" s="224"/>
      <c r="G31" s="224"/>
      <c r="H31" s="224"/>
      <c r="I31" s="224"/>
      <c r="J31" s="224"/>
      <c r="K31" s="224"/>
      <c r="L31" s="224"/>
      <c r="M31" s="224"/>
      <c r="N31" s="224"/>
      <c r="O31" s="224"/>
      <c r="P31" s="224"/>
      <c r="Q31" s="224"/>
      <c r="R31" s="224"/>
      <c r="S31" s="224"/>
      <c r="T31" s="224"/>
      <c r="U31" s="224"/>
      <c r="V31" s="224"/>
      <c r="W31" s="224"/>
      <c r="X31" s="224"/>
      <c r="Y31" s="224"/>
      <c r="Z31" s="224"/>
      <c r="AA31" s="225"/>
    </row>
    <row r="32" spans="1:27" x14ac:dyDescent="0.3">
      <c r="A32" s="297" t="s">
        <v>243</v>
      </c>
      <c r="B32" s="298"/>
      <c r="C32" s="298"/>
      <c r="D32" s="34">
        <v>35</v>
      </c>
      <c r="E32" s="299" t="s">
        <v>323</v>
      </c>
      <c r="F32" s="300"/>
      <c r="G32" s="300"/>
      <c r="H32" s="300"/>
      <c r="I32" s="300"/>
      <c r="J32" s="300"/>
      <c r="K32" s="300"/>
      <c r="L32" s="300"/>
      <c r="M32" s="300"/>
      <c r="N32" s="300"/>
      <c r="O32" s="300"/>
      <c r="P32" s="300"/>
      <c r="Q32" s="300"/>
      <c r="R32" s="300"/>
      <c r="S32" s="300"/>
      <c r="T32" s="300"/>
      <c r="U32" s="300"/>
      <c r="V32" s="300"/>
      <c r="W32" s="300"/>
      <c r="X32" s="300"/>
      <c r="Y32" s="300"/>
      <c r="Z32" s="300"/>
      <c r="AA32" s="301"/>
    </row>
    <row r="33" spans="1:27" ht="15" thickBot="1" x14ac:dyDescent="0.35">
      <c r="A33" s="304"/>
      <c r="B33" s="168"/>
      <c r="C33" s="168"/>
      <c r="D33" s="168"/>
      <c r="E33" s="302"/>
      <c r="F33" s="302"/>
      <c r="G33" s="302"/>
      <c r="H33" s="302"/>
      <c r="I33" s="302"/>
      <c r="J33" s="302"/>
      <c r="K33" s="302"/>
      <c r="L33" s="302"/>
      <c r="M33" s="302"/>
      <c r="N33" s="302"/>
      <c r="O33" s="302"/>
      <c r="P33" s="302"/>
      <c r="Q33" s="302"/>
      <c r="R33" s="302"/>
      <c r="S33" s="302"/>
      <c r="T33" s="302"/>
      <c r="U33" s="302"/>
      <c r="V33" s="302"/>
      <c r="W33" s="302"/>
      <c r="X33" s="302"/>
      <c r="Y33" s="302"/>
      <c r="Z33" s="302"/>
      <c r="AA33" s="303"/>
    </row>
    <row r="34" spans="1:27" x14ac:dyDescent="0.3">
      <c r="A34" s="305" t="s">
        <v>16</v>
      </c>
      <c r="B34" s="306"/>
      <c r="C34" s="307"/>
      <c r="D34" s="185" t="s">
        <v>17</v>
      </c>
      <c r="E34" s="184"/>
      <c r="F34" s="184" t="s">
        <v>19</v>
      </c>
      <c r="G34" s="184"/>
      <c r="H34" s="184"/>
      <c r="I34" s="184"/>
      <c r="J34" s="184"/>
      <c r="K34" s="184"/>
      <c r="L34" s="184"/>
      <c r="M34" s="184"/>
      <c r="N34" s="32" t="s">
        <v>18</v>
      </c>
      <c r="O34" s="33"/>
      <c r="P34" s="185" t="s">
        <v>17</v>
      </c>
      <c r="Q34" s="184"/>
      <c r="R34" s="184" t="s">
        <v>19</v>
      </c>
      <c r="S34" s="184"/>
      <c r="T34" s="184"/>
      <c r="U34" s="184"/>
      <c r="V34" s="184"/>
      <c r="W34" s="184"/>
      <c r="X34" s="184"/>
      <c r="Y34" s="184"/>
      <c r="Z34" s="32" t="s">
        <v>18</v>
      </c>
      <c r="AA34" s="33"/>
    </row>
    <row r="35" spans="1:27" x14ac:dyDescent="0.3">
      <c r="A35" s="308"/>
      <c r="B35" s="309"/>
      <c r="C35" s="310"/>
      <c r="D35" s="181"/>
      <c r="E35" s="182"/>
      <c r="F35" s="182"/>
      <c r="G35" s="182"/>
      <c r="H35" s="182"/>
      <c r="I35" s="182"/>
      <c r="J35" s="182"/>
      <c r="K35" s="182"/>
      <c r="L35" s="182"/>
      <c r="M35" s="182"/>
      <c r="N35" s="165"/>
      <c r="O35" s="183"/>
      <c r="P35" s="181"/>
      <c r="Q35" s="182"/>
      <c r="R35" s="182"/>
      <c r="S35" s="182"/>
      <c r="T35" s="182"/>
      <c r="U35" s="182"/>
      <c r="V35" s="182"/>
      <c r="W35" s="182"/>
      <c r="X35" s="182"/>
      <c r="Y35" s="182"/>
      <c r="Z35" s="165"/>
      <c r="AA35" s="183"/>
    </row>
    <row r="36" spans="1:27" x14ac:dyDescent="0.3">
      <c r="A36" s="308"/>
      <c r="B36" s="309"/>
      <c r="C36" s="310"/>
      <c r="D36" s="181"/>
      <c r="E36" s="182"/>
      <c r="F36" s="182"/>
      <c r="G36" s="182"/>
      <c r="H36" s="182"/>
      <c r="I36" s="182"/>
      <c r="J36" s="182"/>
      <c r="K36" s="182"/>
      <c r="L36" s="182"/>
      <c r="M36" s="182"/>
      <c r="N36" s="165"/>
      <c r="O36" s="183"/>
      <c r="P36" s="181"/>
      <c r="Q36" s="182"/>
      <c r="R36" s="182"/>
      <c r="S36" s="182"/>
      <c r="T36" s="182"/>
      <c r="U36" s="182"/>
      <c r="V36" s="182"/>
      <c r="W36" s="182"/>
      <c r="X36" s="182"/>
      <c r="Y36" s="182"/>
      <c r="Z36" s="165"/>
      <c r="AA36" s="183"/>
    </row>
    <row r="37" spans="1:27" ht="15" thickBot="1" x14ac:dyDescent="0.35">
      <c r="A37" s="308"/>
      <c r="B37" s="309"/>
      <c r="C37" s="310"/>
      <c r="D37" s="181"/>
      <c r="E37" s="182"/>
      <c r="F37" s="182"/>
      <c r="G37" s="182"/>
      <c r="H37" s="182"/>
      <c r="I37" s="182"/>
      <c r="J37" s="182"/>
      <c r="K37" s="182"/>
      <c r="L37" s="182"/>
      <c r="M37" s="182"/>
      <c r="N37" s="165"/>
      <c r="O37" s="183"/>
      <c r="P37" s="181"/>
      <c r="Q37" s="182"/>
      <c r="R37" s="182"/>
      <c r="S37" s="182"/>
      <c r="T37" s="182"/>
      <c r="U37" s="182"/>
      <c r="V37" s="182"/>
      <c r="W37" s="182"/>
      <c r="X37" s="182"/>
      <c r="Y37" s="182"/>
      <c r="Z37" s="165"/>
      <c r="AA37" s="183"/>
    </row>
    <row r="38" spans="1:27" ht="15" thickBot="1" x14ac:dyDescent="0.35">
      <c r="A38" s="311" t="s">
        <v>233</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3"/>
    </row>
    <row r="39" spans="1:27" x14ac:dyDescent="0.3">
      <c r="A39" s="316" t="s">
        <v>216</v>
      </c>
      <c r="B39" s="317"/>
      <c r="C39" s="318"/>
      <c r="D39" s="31" t="s">
        <v>259</v>
      </c>
      <c r="E39" s="27"/>
      <c r="F39" s="28"/>
      <c r="G39" s="28"/>
      <c r="H39" s="158">
        <f>AVERAGE(CYCLES!$B$11,CYCLES!$C$11)*CYCLES!$D$11+AVERAGE(CYCLES!$B$12,CYCLES!$C$12)*CYCLES!$D$12</f>
        <v>11</v>
      </c>
      <c r="I39" s="158"/>
      <c r="J39" s="159"/>
      <c r="K39" s="323" t="s">
        <v>222</v>
      </c>
      <c r="L39" s="323"/>
      <c r="M39" s="323"/>
      <c r="N39" s="323"/>
      <c r="O39" s="323"/>
      <c r="P39" s="323"/>
      <c r="Q39" s="323"/>
      <c r="R39" s="324"/>
      <c r="S39" s="322" t="s">
        <v>13</v>
      </c>
      <c r="T39" s="323"/>
      <c r="U39" s="323"/>
      <c r="V39" s="323"/>
      <c r="W39" s="323"/>
      <c r="X39" s="323"/>
      <c r="Y39" s="323"/>
      <c r="Z39" s="323"/>
      <c r="AA39" s="324"/>
    </row>
    <row r="40" spans="1:27" x14ac:dyDescent="0.3">
      <c r="A40" s="319"/>
      <c r="B40" s="320"/>
      <c r="C40" s="321"/>
      <c r="D40" s="165" t="s">
        <v>385</v>
      </c>
      <c r="E40" s="166"/>
      <c r="F40" s="166"/>
      <c r="G40" s="167"/>
      <c r="H40" s="160">
        <v>17213</v>
      </c>
      <c r="I40" s="160"/>
      <c r="J40" s="161"/>
      <c r="K40" s="326"/>
      <c r="L40" s="326"/>
      <c r="M40" s="326"/>
      <c r="N40" s="326"/>
      <c r="O40" s="326"/>
      <c r="P40" s="326"/>
      <c r="Q40" s="326"/>
      <c r="R40" s="327"/>
      <c r="S40" s="325"/>
      <c r="T40" s="326"/>
      <c r="U40" s="326"/>
      <c r="V40" s="326"/>
      <c r="W40" s="326"/>
      <c r="X40" s="326"/>
      <c r="Y40" s="326"/>
      <c r="Z40" s="326"/>
      <c r="AA40" s="327"/>
    </row>
    <row r="41" spans="1:27" x14ac:dyDescent="0.3">
      <c r="A41" s="173" t="s">
        <v>11</v>
      </c>
      <c r="B41" s="174"/>
      <c r="C41" s="174"/>
      <c r="D41" s="328">
        <f>(CYCLES!$I$4*($H$39*$H$40))/(CYCLES!$I$9*$X$12)</f>
        <v>0.16701285843102742</v>
      </c>
      <c r="E41" s="329"/>
      <c r="F41" s="256" t="s">
        <v>386</v>
      </c>
      <c r="G41" s="330"/>
      <c r="H41" s="330"/>
      <c r="I41" s="330"/>
      <c r="J41" s="331"/>
      <c r="K41" s="177" t="s">
        <v>406</v>
      </c>
      <c r="L41" s="177"/>
      <c r="M41" s="177"/>
      <c r="N41" s="177"/>
      <c r="O41" s="177"/>
      <c r="P41" s="177"/>
      <c r="Q41" s="177"/>
      <c r="R41" s="178"/>
      <c r="S41" s="314" t="s">
        <v>394</v>
      </c>
      <c r="T41" s="177"/>
      <c r="U41" s="177"/>
      <c r="V41" s="177"/>
      <c r="W41" s="177"/>
      <c r="X41" s="177"/>
      <c r="Y41" s="177"/>
      <c r="Z41" s="177"/>
      <c r="AA41" s="178"/>
    </row>
    <row r="42" spans="1:27" x14ac:dyDescent="0.3">
      <c r="A42" s="65"/>
      <c r="B42" s="8"/>
      <c r="C42" s="8"/>
      <c r="D42" s="8"/>
      <c r="E42" s="71"/>
      <c r="F42" s="170">
        <f>(1-$D$41)*$H$40/$D$41</f>
        <v>85850.920716670953</v>
      </c>
      <c r="G42" s="171"/>
      <c r="H42" s="171"/>
      <c r="I42" s="171"/>
      <c r="J42" s="172"/>
      <c r="K42" s="177"/>
      <c r="L42" s="177"/>
      <c r="M42" s="177"/>
      <c r="N42" s="177"/>
      <c r="O42" s="177"/>
      <c r="P42" s="177"/>
      <c r="Q42" s="177"/>
      <c r="R42" s="178"/>
      <c r="S42" s="314"/>
      <c r="T42" s="177"/>
      <c r="U42" s="177"/>
      <c r="V42" s="177"/>
      <c r="W42" s="177"/>
      <c r="X42" s="177"/>
      <c r="Y42" s="177"/>
      <c r="Z42" s="177"/>
      <c r="AA42" s="178"/>
    </row>
    <row r="43" spans="1:27" x14ac:dyDescent="0.3">
      <c r="A43" s="173" t="s">
        <v>14</v>
      </c>
      <c r="B43" s="174"/>
      <c r="C43" s="174"/>
      <c r="D43" s="328">
        <f>(CYCLES!$I$5*$H$40*0.7)/(CYCLES!$I$10*$X$13)</f>
        <v>0.52693111367034406</v>
      </c>
      <c r="E43" s="329"/>
      <c r="F43" s="256" t="s">
        <v>386</v>
      </c>
      <c r="G43" s="330"/>
      <c r="H43" s="330"/>
      <c r="I43" s="330"/>
      <c r="J43" s="331"/>
      <c r="K43" s="177"/>
      <c r="L43" s="177"/>
      <c r="M43" s="177"/>
      <c r="N43" s="177"/>
      <c r="O43" s="177"/>
      <c r="P43" s="177"/>
      <c r="Q43" s="177"/>
      <c r="R43" s="178"/>
      <c r="S43" s="314"/>
      <c r="T43" s="177"/>
      <c r="U43" s="177"/>
      <c r="V43" s="177"/>
      <c r="W43" s="177"/>
      <c r="X43" s="177"/>
      <c r="Y43" s="177"/>
      <c r="Z43" s="177"/>
      <c r="AA43" s="178"/>
    </row>
    <row r="44" spans="1:27" x14ac:dyDescent="0.3">
      <c r="A44" s="65"/>
      <c r="B44" s="8"/>
      <c r="C44" s="8"/>
      <c r="D44" s="8"/>
      <c r="E44" s="24"/>
      <c r="F44" s="170">
        <f>(1-$D$43)*$H$40/$D$43</f>
        <v>15453.509062451583</v>
      </c>
      <c r="G44" s="171"/>
      <c r="H44" s="171"/>
      <c r="I44" s="171"/>
      <c r="J44" s="172"/>
      <c r="K44" s="177"/>
      <c r="L44" s="177"/>
      <c r="M44" s="177"/>
      <c r="N44" s="177"/>
      <c r="O44" s="177"/>
      <c r="P44" s="177"/>
      <c r="Q44" s="177"/>
      <c r="R44" s="178"/>
      <c r="S44" s="314"/>
      <c r="T44" s="177"/>
      <c r="U44" s="177"/>
      <c r="V44" s="177"/>
      <c r="W44" s="177"/>
      <c r="X44" s="177"/>
      <c r="Y44" s="177"/>
      <c r="Z44" s="177"/>
      <c r="AA44" s="178"/>
    </row>
    <row r="45" spans="1:27" x14ac:dyDescent="0.3">
      <c r="A45" s="173" t="s">
        <v>15</v>
      </c>
      <c r="B45" s="174"/>
      <c r="C45" s="174"/>
      <c r="D45" s="328">
        <f>(CYCLES!$I$6*$H$40*0.9)/(CYCLES!$I$11*$X$14)</f>
        <v>0.5766501502780691</v>
      </c>
      <c r="E45" s="329"/>
      <c r="F45" s="256" t="s">
        <v>386</v>
      </c>
      <c r="G45" s="330"/>
      <c r="H45" s="330"/>
      <c r="I45" s="330"/>
      <c r="J45" s="331"/>
      <c r="K45" s="177"/>
      <c r="L45" s="177"/>
      <c r="M45" s="177"/>
      <c r="N45" s="177"/>
      <c r="O45" s="177"/>
      <c r="P45" s="177"/>
      <c r="Q45" s="177"/>
      <c r="R45" s="178"/>
      <c r="S45" s="314"/>
      <c r="T45" s="177"/>
      <c r="U45" s="177"/>
      <c r="V45" s="177"/>
      <c r="W45" s="177"/>
      <c r="X45" s="177"/>
      <c r="Y45" s="177"/>
      <c r="Z45" s="177"/>
      <c r="AA45" s="178"/>
    </row>
    <row r="46" spans="1:27" x14ac:dyDescent="0.3">
      <c r="A46" s="65"/>
      <c r="B46" s="63"/>
      <c r="C46" s="63"/>
      <c r="D46" s="63"/>
      <c r="E46" s="64"/>
      <c r="F46" s="170">
        <f>(1-$D$45)*$H$40/$D$45</f>
        <v>12636.987885548353</v>
      </c>
      <c r="G46" s="171"/>
      <c r="H46" s="171"/>
      <c r="I46" s="171"/>
      <c r="J46" s="172"/>
      <c r="K46" s="177"/>
      <c r="L46" s="177"/>
      <c r="M46" s="177"/>
      <c r="N46" s="177"/>
      <c r="O46" s="177"/>
      <c r="P46" s="177"/>
      <c r="Q46" s="177"/>
      <c r="R46" s="178"/>
      <c r="S46" s="314"/>
      <c r="T46" s="177"/>
      <c r="U46" s="177"/>
      <c r="V46" s="177"/>
      <c r="W46" s="177"/>
      <c r="X46" s="177"/>
      <c r="Y46" s="177"/>
      <c r="Z46" s="177"/>
      <c r="AA46" s="178"/>
    </row>
    <row r="47" spans="1:27" ht="15" thickBot="1" x14ac:dyDescent="0.35">
      <c r="A47" s="66" t="s">
        <v>214</v>
      </c>
      <c r="B47" s="168" t="s">
        <v>384</v>
      </c>
      <c r="C47" s="168"/>
      <c r="D47" s="168"/>
      <c r="E47" s="168"/>
      <c r="F47" s="168"/>
      <c r="G47" s="168"/>
      <c r="H47" s="168"/>
      <c r="I47" s="168"/>
      <c r="J47" s="169"/>
      <c r="K47" s="179"/>
      <c r="L47" s="179"/>
      <c r="M47" s="179"/>
      <c r="N47" s="179"/>
      <c r="O47" s="179"/>
      <c r="P47" s="179"/>
      <c r="Q47" s="179"/>
      <c r="R47" s="180"/>
      <c r="S47" s="315"/>
      <c r="T47" s="179"/>
      <c r="U47" s="179"/>
      <c r="V47" s="179"/>
      <c r="W47" s="179"/>
      <c r="X47" s="179"/>
      <c r="Y47" s="179"/>
      <c r="Z47" s="179"/>
      <c r="AA47" s="180"/>
    </row>
    <row r="48" spans="1:27" ht="15.75" customHeight="1" x14ac:dyDescent="0.3">
      <c r="A48" s="238" t="str">
        <f ca="1">MID(CELL("filename",A1),FIND("]",CELL("filename",A1),1)+1,30)</f>
        <v>SC14</v>
      </c>
      <c r="B48" s="239"/>
      <c r="C48" s="239"/>
      <c r="D48" s="239"/>
      <c r="E48" s="239"/>
      <c r="F48" s="239" t="s">
        <v>415</v>
      </c>
      <c r="G48" s="239"/>
      <c r="H48" s="239"/>
      <c r="I48" s="239"/>
      <c r="J48" s="239"/>
      <c r="K48" s="239"/>
      <c r="L48" s="239"/>
      <c r="M48" s="239"/>
      <c r="N48" s="239"/>
      <c r="O48" s="239"/>
      <c r="P48" s="239"/>
      <c r="Q48" s="239"/>
      <c r="R48" s="239"/>
      <c r="S48" s="239"/>
      <c r="T48" s="239"/>
      <c r="U48" s="239"/>
      <c r="V48" s="239"/>
      <c r="W48" s="244" t="s">
        <v>253</v>
      </c>
      <c r="X48" s="244"/>
      <c r="Y48" s="226" t="str">
        <f ca="1">+CONCATENATE(A48,"_2")</f>
        <v>SC14_2</v>
      </c>
      <c r="Z48" s="226"/>
      <c r="AA48" s="227"/>
    </row>
    <row r="49" spans="1:35" ht="15" customHeight="1" x14ac:dyDescent="0.3">
      <c r="A49" s="240"/>
      <c r="B49" s="241"/>
      <c r="C49" s="241"/>
      <c r="D49" s="241"/>
      <c r="E49" s="241"/>
      <c r="F49" s="241"/>
      <c r="G49" s="241"/>
      <c r="H49" s="241"/>
      <c r="I49" s="241"/>
      <c r="J49" s="241"/>
      <c r="K49" s="241"/>
      <c r="L49" s="241"/>
      <c r="M49" s="241"/>
      <c r="N49" s="241"/>
      <c r="O49" s="241"/>
      <c r="P49" s="241"/>
      <c r="Q49" s="241"/>
      <c r="R49" s="241"/>
      <c r="S49" s="241"/>
      <c r="T49" s="241"/>
      <c r="U49" s="241"/>
      <c r="V49" s="241"/>
      <c r="W49" s="245" t="s">
        <v>254</v>
      </c>
      <c r="X49" s="245"/>
      <c r="Y49" s="247" t="str">
        <f>Y2</f>
        <v>V3</v>
      </c>
      <c r="Z49" s="247"/>
      <c r="AA49" s="248"/>
    </row>
    <row r="50" spans="1:35" ht="15.75" customHeight="1" thickBot="1" x14ac:dyDescent="0.35">
      <c r="A50" s="242"/>
      <c r="B50" s="243"/>
      <c r="C50" s="243"/>
      <c r="D50" s="243"/>
      <c r="E50" s="243"/>
      <c r="F50" s="243"/>
      <c r="G50" s="243"/>
      <c r="H50" s="243"/>
      <c r="I50" s="243"/>
      <c r="J50" s="243"/>
      <c r="K50" s="243"/>
      <c r="L50" s="243"/>
      <c r="M50" s="243"/>
      <c r="N50" s="243"/>
      <c r="O50" s="243"/>
      <c r="P50" s="243"/>
      <c r="Q50" s="243"/>
      <c r="R50" s="243"/>
      <c r="S50" s="243"/>
      <c r="T50" s="243"/>
      <c r="U50" s="243"/>
      <c r="V50" s="243"/>
      <c r="W50" s="246" t="s">
        <v>255</v>
      </c>
      <c r="X50" s="246"/>
      <c r="Y50" s="249">
        <f>Y3</f>
        <v>43136</v>
      </c>
      <c r="Z50" s="249"/>
      <c r="AA50" s="250"/>
    </row>
    <row r="51" spans="1:35" s="72" customFormat="1" ht="19.95" customHeight="1" thickTop="1" x14ac:dyDescent="0.3">
      <c r="A51" s="175" t="s">
        <v>623</v>
      </c>
      <c r="B51" s="176"/>
      <c r="C51" s="176"/>
      <c r="D51" s="176"/>
      <c r="E51" s="176"/>
      <c r="F51" s="176"/>
      <c r="G51" s="176"/>
      <c r="H51" s="176"/>
      <c r="I51" s="176"/>
      <c r="J51" s="176"/>
      <c r="K51" s="176"/>
      <c r="L51" s="176"/>
      <c r="M51" s="176"/>
      <c r="N51" s="176"/>
      <c r="O51" s="176"/>
      <c r="P51" s="176"/>
      <c r="Q51" s="176"/>
      <c r="R51" s="162" t="s">
        <v>533</v>
      </c>
      <c r="S51" s="163"/>
      <c r="T51" s="162" t="s">
        <v>514</v>
      </c>
      <c r="U51" s="163"/>
      <c r="V51" s="162" t="s">
        <v>425</v>
      </c>
      <c r="W51" s="164"/>
      <c r="X51" s="162" t="s">
        <v>622</v>
      </c>
      <c r="Y51" s="163"/>
      <c r="Z51" s="359" t="s">
        <v>534</v>
      </c>
      <c r="AA51" s="360"/>
      <c r="AB51" s="82" t="s">
        <v>544</v>
      </c>
      <c r="AC51" s="75"/>
      <c r="AD51" s="75"/>
      <c r="AE51" s="75"/>
      <c r="AF51" s="75"/>
      <c r="AG51" s="75"/>
      <c r="AH51" s="75"/>
      <c r="AI51" s="75"/>
    </row>
    <row r="52" spans="1:35" s="72" customFormat="1" ht="19.95" customHeight="1" x14ac:dyDescent="0.3">
      <c r="A52" s="121" t="s">
        <v>486</v>
      </c>
      <c r="B52" s="122"/>
      <c r="C52" s="123"/>
      <c r="D52" s="127" t="s">
        <v>434</v>
      </c>
      <c r="E52" s="128"/>
      <c r="F52" s="128"/>
      <c r="G52" s="128"/>
      <c r="H52" s="128"/>
      <c r="I52" s="128"/>
      <c r="J52" s="128"/>
      <c r="K52" s="128"/>
      <c r="L52" s="128"/>
      <c r="M52" s="128"/>
      <c r="N52" s="128"/>
      <c r="O52" s="128"/>
      <c r="P52" s="128"/>
      <c r="Q52" s="129"/>
      <c r="R52" s="112" t="s">
        <v>515</v>
      </c>
      <c r="S52" s="113"/>
      <c r="T52" s="112">
        <v>2</v>
      </c>
      <c r="U52" s="113"/>
      <c r="V52" s="112"/>
      <c r="W52" s="113"/>
      <c r="X52" s="112"/>
      <c r="Y52" s="113"/>
      <c r="Z52" s="130" t="s">
        <v>489</v>
      </c>
      <c r="AA52" s="131"/>
      <c r="AB52" s="400"/>
      <c r="AC52" s="75"/>
      <c r="AD52" s="75"/>
      <c r="AE52" s="75"/>
      <c r="AF52" s="75"/>
      <c r="AG52" s="75"/>
      <c r="AH52" s="75"/>
      <c r="AI52" s="75"/>
    </row>
    <row r="53" spans="1:35" s="72" customFormat="1" ht="19.95" customHeight="1" x14ac:dyDescent="0.3">
      <c r="A53" s="124"/>
      <c r="B53" s="125"/>
      <c r="C53" s="126"/>
      <c r="D53" s="114" t="s">
        <v>487</v>
      </c>
      <c r="E53" s="115"/>
      <c r="F53" s="115"/>
      <c r="G53" s="115"/>
      <c r="H53" s="115"/>
      <c r="I53" s="115"/>
      <c r="J53" s="115"/>
      <c r="K53" s="115"/>
      <c r="L53" s="115"/>
      <c r="M53" s="115"/>
      <c r="N53" s="115"/>
      <c r="O53" s="115"/>
      <c r="P53" s="115"/>
      <c r="Q53" s="116"/>
      <c r="R53" s="117" t="s">
        <v>515</v>
      </c>
      <c r="S53" s="118"/>
      <c r="T53" s="119">
        <v>2</v>
      </c>
      <c r="U53" s="120"/>
      <c r="V53" s="117"/>
      <c r="W53" s="118"/>
      <c r="X53" s="137"/>
      <c r="Y53" s="138"/>
      <c r="Z53" s="361"/>
      <c r="AA53" s="356"/>
      <c r="AB53" s="400"/>
      <c r="AC53" s="75"/>
      <c r="AD53" s="75"/>
      <c r="AE53" s="75"/>
      <c r="AF53" s="75"/>
      <c r="AG53" s="75"/>
      <c r="AH53" s="75"/>
      <c r="AI53" s="75"/>
    </row>
    <row r="54" spans="1:35" s="72" customFormat="1" ht="19.95" customHeight="1" x14ac:dyDescent="0.3">
      <c r="A54" s="144"/>
      <c r="B54" s="145"/>
      <c r="C54" s="146"/>
      <c r="D54" s="149" t="s">
        <v>488</v>
      </c>
      <c r="E54" s="150"/>
      <c r="F54" s="150"/>
      <c r="G54" s="150"/>
      <c r="H54" s="150"/>
      <c r="I54" s="150"/>
      <c r="J54" s="150"/>
      <c r="K54" s="150"/>
      <c r="L54" s="150"/>
      <c r="M54" s="150"/>
      <c r="N54" s="150"/>
      <c r="O54" s="150"/>
      <c r="P54" s="150"/>
      <c r="Q54" s="151"/>
      <c r="R54" s="156" t="s">
        <v>515</v>
      </c>
      <c r="S54" s="157"/>
      <c r="T54" s="135">
        <v>2</v>
      </c>
      <c r="U54" s="136"/>
      <c r="V54" s="147"/>
      <c r="W54" s="148"/>
      <c r="X54" s="147"/>
      <c r="Y54" s="148"/>
      <c r="Z54" s="132"/>
      <c r="AA54" s="133"/>
      <c r="AB54" s="400"/>
      <c r="AC54" s="75"/>
      <c r="AD54" s="75"/>
      <c r="AE54" s="75"/>
      <c r="AF54" s="75"/>
      <c r="AG54" s="75"/>
      <c r="AH54" s="75"/>
      <c r="AI54" s="75"/>
    </row>
    <row r="55" spans="1:35" s="72" customFormat="1" ht="19.95" customHeight="1" x14ac:dyDescent="0.3">
      <c r="A55" s="121" t="s">
        <v>416</v>
      </c>
      <c r="B55" s="122"/>
      <c r="C55" s="123"/>
      <c r="D55" s="127" t="s">
        <v>434</v>
      </c>
      <c r="E55" s="128"/>
      <c r="F55" s="128"/>
      <c r="G55" s="128"/>
      <c r="H55" s="128"/>
      <c r="I55" s="128"/>
      <c r="J55" s="128"/>
      <c r="K55" s="128"/>
      <c r="L55" s="128"/>
      <c r="M55" s="128"/>
      <c r="N55" s="128"/>
      <c r="O55" s="128"/>
      <c r="P55" s="128"/>
      <c r="Q55" s="129"/>
      <c r="R55" s="112" t="s">
        <v>515</v>
      </c>
      <c r="S55" s="113"/>
      <c r="T55" s="112">
        <v>2</v>
      </c>
      <c r="U55" s="113"/>
      <c r="V55" s="112"/>
      <c r="W55" s="113"/>
      <c r="X55" s="112"/>
      <c r="Y55" s="113"/>
      <c r="Z55" s="130" t="s">
        <v>450</v>
      </c>
      <c r="AA55" s="131"/>
      <c r="AB55" s="400"/>
      <c r="AC55" s="75"/>
      <c r="AD55" s="75"/>
      <c r="AE55" s="75"/>
      <c r="AF55" s="75"/>
      <c r="AG55" s="75"/>
      <c r="AH55" s="75"/>
      <c r="AI55" s="75"/>
    </row>
    <row r="56" spans="1:35" s="72" customFormat="1" ht="19.95" customHeight="1" x14ac:dyDescent="0.3">
      <c r="A56" s="124"/>
      <c r="B56" s="125"/>
      <c r="C56" s="126"/>
      <c r="D56" s="114" t="s">
        <v>435</v>
      </c>
      <c r="E56" s="115"/>
      <c r="F56" s="115"/>
      <c r="G56" s="115"/>
      <c r="H56" s="115"/>
      <c r="I56" s="115"/>
      <c r="J56" s="115"/>
      <c r="K56" s="115"/>
      <c r="L56" s="115"/>
      <c r="M56" s="115"/>
      <c r="N56" s="115"/>
      <c r="O56" s="115"/>
      <c r="P56" s="115"/>
      <c r="Q56" s="116"/>
      <c r="R56" s="117" t="s">
        <v>515</v>
      </c>
      <c r="S56" s="118"/>
      <c r="T56" s="119" t="s">
        <v>536</v>
      </c>
      <c r="U56" s="120"/>
      <c r="V56" s="117"/>
      <c r="W56" s="118"/>
      <c r="X56" s="137"/>
      <c r="Y56" s="138"/>
      <c r="Z56" s="361"/>
      <c r="AA56" s="356"/>
      <c r="AB56" s="400"/>
      <c r="AC56" s="75"/>
      <c r="AD56" s="75"/>
      <c r="AE56" s="75"/>
      <c r="AF56" s="75"/>
      <c r="AG56" s="75"/>
      <c r="AH56" s="75"/>
      <c r="AI56" s="75"/>
    </row>
    <row r="57" spans="1:35" s="72" customFormat="1" ht="19.95" customHeight="1" x14ac:dyDescent="0.3">
      <c r="A57" s="124"/>
      <c r="B57" s="125"/>
      <c r="C57" s="126"/>
      <c r="D57" s="114" t="s">
        <v>485</v>
      </c>
      <c r="E57" s="115"/>
      <c r="F57" s="115"/>
      <c r="G57" s="115"/>
      <c r="H57" s="115"/>
      <c r="I57" s="115"/>
      <c r="J57" s="115"/>
      <c r="K57" s="115"/>
      <c r="L57" s="115"/>
      <c r="M57" s="115"/>
      <c r="N57" s="115"/>
      <c r="O57" s="115"/>
      <c r="P57" s="115"/>
      <c r="Q57" s="116"/>
      <c r="R57" s="117" t="s">
        <v>526</v>
      </c>
      <c r="S57" s="118"/>
      <c r="T57" s="119">
        <v>0</v>
      </c>
      <c r="U57" s="120"/>
      <c r="V57" s="117"/>
      <c r="W57" s="118"/>
      <c r="X57" s="117"/>
      <c r="Y57" s="118"/>
      <c r="Z57" s="361"/>
      <c r="AA57" s="356"/>
      <c r="AB57" s="400"/>
      <c r="AC57" s="75"/>
      <c r="AD57" s="75"/>
      <c r="AE57" s="75"/>
      <c r="AF57" s="75"/>
      <c r="AG57" s="75"/>
      <c r="AH57" s="75"/>
      <c r="AI57" s="75"/>
    </row>
    <row r="58" spans="1:35" s="72" customFormat="1" ht="19.95" customHeight="1" x14ac:dyDescent="0.3">
      <c r="A58" s="124"/>
      <c r="B58" s="125"/>
      <c r="C58" s="126"/>
      <c r="D58" s="114" t="s">
        <v>513</v>
      </c>
      <c r="E58" s="115"/>
      <c r="F58" s="115"/>
      <c r="G58" s="115"/>
      <c r="H58" s="115"/>
      <c r="I58" s="115"/>
      <c r="J58" s="115"/>
      <c r="K58" s="115"/>
      <c r="L58" s="115"/>
      <c r="M58" s="115"/>
      <c r="N58" s="115"/>
      <c r="O58" s="115"/>
      <c r="P58" s="115"/>
      <c r="Q58" s="116"/>
      <c r="R58" s="117" t="s">
        <v>515</v>
      </c>
      <c r="S58" s="118"/>
      <c r="T58" s="119">
        <v>0</v>
      </c>
      <c r="U58" s="120"/>
      <c r="V58" s="117"/>
      <c r="W58" s="118"/>
      <c r="X58" s="117"/>
      <c r="Y58" s="118"/>
      <c r="Z58" s="361"/>
      <c r="AA58" s="356"/>
      <c r="AB58" s="400"/>
      <c r="AC58" s="75"/>
      <c r="AD58" s="75"/>
      <c r="AE58" s="75"/>
      <c r="AF58" s="75"/>
      <c r="AG58" s="75"/>
      <c r="AH58" s="75"/>
      <c r="AI58" s="75"/>
    </row>
    <row r="59" spans="1:35" s="72" customFormat="1" ht="19.95" customHeight="1" x14ac:dyDescent="0.3">
      <c r="A59" s="144"/>
      <c r="B59" s="145"/>
      <c r="C59" s="146"/>
      <c r="D59" s="149" t="s">
        <v>419</v>
      </c>
      <c r="E59" s="150"/>
      <c r="F59" s="150"/>
      <c r="G59" s="150"/>
      <c r="H59" s="150"/>
      <c r="I59" s="150"/>
      <c r="J59" s="150"/>
      <c r="K59" s="150"/>
      <c r="L59" s="150"/>
      <c r="M59" s="150"/>
      <c r="N59" s="150"/>
      <c r="O59" s="150"/>
      <c r="P59" s="150"/>
      <c r="Q59" s="151"/>
      <c r="R59" s="156" t="s">
        <v>515</v>
      </c>
      <c r="S59" s="157"/>
      <c r="T59" s="135">
        <v>2</v>
      </c>
      <c r="U59" s="136"/>
      <c r="V59" s="147"/>
      <c r="W59" s="148"/>
      <c r="X59" s="147"/>
      <c r="Y59" s="148"/>
      <c r="Z59" s="132"/>
      <c r="AA59" s="133"/>
      <c r="AB59" s="400"/>
      <c r="AC59" s="75"/>
      <c r="AD59" s="75"/>
      <c r="AE59" s="75"/>
      <c r="AF59" s="75"/>
      <c r="AG59" s="75"/>
      <c r="AH59" s="75"/>
      <c r="AI59" s="75"/>
    </row>
    <row r="60" spans="1:35" s="72" customFormat="1" ht="19.95" customHeight="1" x14ac:dyDescent="0.3">
      <c r="A60" s="121" t="s">
        <v>579</v>
      </c>
      <c r="B60" s="122"/>
      <c r="C60" s="123"/>
      <c r="D60" s="127" t="s">
        <v>434</v>
      </c>
      <c r="E60" s="128"/>
      <c r="F60" s="128"/>
      <c r="G60" s="128"/>
      <c r="H60" s="128"/>
      <c r="I60" s="128"/>
      <c r="J60" s="128"/>
      <c r="K60" s="128"/>
      <c r="L60" s="128"/>
      <c r="M60" s="128"/>
      <c r="N60" s="128"/>
      <c r="O60" s="128"/>
      <c r="P60" s="128"/>
      <c r="Q60" s="129"/>
      <c r="R60" s="112" t="s">
        <v>515</v>
      </c>
      <c r="S60" s="113"/>
      <c r="T60" s="112">
        <v>0</v>
      </c>
      <c r="U60" s="113"/>
      <c r="V60" s="112"/>
      <c r="W60" s="113"/>
      <c r="X60" s="112"/>
      <c r="Y60" s="113"/>
      <c r="Z60" s="130" t="s">
        <v>580</v>
      </c>
      <c r="AA60" s="131"/>
      <c r="AB60" s="134" t="s">
        <v>581</v>
      </c>
      <c r="AC60" s="75"/>
      <c r="AD60" s="75"/>
      <c r="AE60" s="75"/>
      <c r="AF60" s="75"/>
      <c r="AG60" s="75"/>
      <c r="AH60" s="75"/>
      <c r="AI60" s="75"/>
    </row>
    <row r="61" spans="1:35" s="72" customFormat="1" ht="19.95" customHeight="1" x14ac:dyDescent="0.3">
      <c r="A61" s="124"/>
      <c r="B61" s="125"/>
      <c r="C61" s="126"/>
      <c r="D61" s="114" t="s">
        <v>439</v>
      </c>
      <c r="E61" s="115"/>
      <c r="F61" s="115"/>
      <c r="G61" s="115"/>
      <c r="H61" s="115"/>
      <c r="I61" s="115"/>
      <c r="J61" s="115"/>
      <c r="K61" s="115"/>
      <c r="L61" s="115"/>
      <c r="M61" s="115"/>
      <c r="N61" s="115"/>
      <c r="O61" s="115"/>
      <c r="P61" s="115"/>
      <c r="Q61" s="116"/>
      <c r="R61" s="117" t="s">
        <v>515</v>
      </c>
      <c r="S61" s="118"/>
      <c r="T61" s="135">
        <v>0</v>
      </c>
      <c r="U61" s="136"/>
      <c r="V61" s="117"/>
      <c r="W61" s="118"/>
      <c r="X61" s="137"/>
      <c r="Y61" s="138"/>
      <c r="Z61" s="132"/>
      <c r="AA61" s="133"/>
      <c r="AB61" s="134"/>
      <c r="AC61" s="75"/>
      <c r="AD61" s="75"/>
      <c r="AE61" s="75"/>
      <c r="AF61" s="75"/>
      <c r="AG61" s="75"/>
      <c r="AH61" s="75"/>
      <c r="AI61" s="75"/>
    </row>
    <row r="62" spans="1:35" s="72" customFormat="1" ht="19.95" customHeight="1" x14ac:dyDescent="0.3">
      <c r="A62" s="121" t="s">
        <v>417</v>
      </c>
      <c r="B62" s="122"/>
      <c r="C62" s="123"/>
      <c r="D62" s="127" t="s">
        <v>434</v>
      </c>
      <c r="E62" s="128"/>
      <c r="F62" s="128"/>
      <c r="G62" s="128"/>
      <c r="H62" s="128"/>
      <c r="I62" s="128"/>
      <c r="J62" s="128"/>
      <c r="K62" s="128"/>
      <c r="L62" s="128"/>
      <c r="M62" s="128"/>
      <c r="N62" s="128"/>
      <c r="O62" s="128"/>
      <c r="P62" s="128"/>
      <c r="Q62" s="129"/>
      <c r="R62" s="112" t="s">
        <v>515</v>
      </c>
      <c r="S62" s="113"/>
      <c r="T62" s="112">
        <v>2</v>
      </c>
      <c r="U62" s="113"/>
      <c r="V62" s="112"/>
      <c r="W62" s="113"/>
      <c r="X62" s="112"/>
      <c r="Y62" s="113"/>
      <c r="Z62" s="130" t="s">
        <v>451</v>
      </c>
      <c r="AA62" s="131"/>
      <c r="AB62" s="400"/>
      <c r="AC62" s="75"/>
      <c r="AD62" s="75"/>
      <c r="AE62" s="75"/>
      <c r="AF62" s="75"/>
      <c r="AG62" s="75"/>
      <c r="AH62" s="75"/>
      <c r="AI62" s="75"/>
    </row>
    <row r="63" spans="1:35" s="72" customFormat="1" ht="19.95" customHeight="1" x14ac:dyDescent="0.3">
      <c r="A63" s="124"/>
      <c r="B63" s="125"/>
      <c r="C63" s="126"/>
      <c r="D63" s="114" t="s">
        <v>439</v>
      </c>
      <c r="E63" s="115"/>
      <c r="F63" s="115"/>
      <c r="G63" s="115"/>
      <c r="H63" s="115"/>
      <c r="I63" s="115"/>
      <c r="J63" s="115"/>
      <c r="K63" s="115"/>
      <c r="L63" s="115"/>
      <c r="M63" s="115"/>
      <c r="N63" s="115"/>
      <c r="O63" s="115"/>
      <c r="P63" s="115"/>
      <c r="Q63" s="116"/>
      <c r="R63" s="117" t="s">
        <v>515</v>
      </c>
      <c r="S63" s="118"/>
      <c r="T63" s="119" t="s">
        <v>536</v>
      </c>
      <c r="U63" s="120"/>
      <c r="V63" s="117"/>
      <c r="W63" s="118"/>
      <c r="X63" s="137"/>
      <c r="Y63" s="138"/>
      <c r="Z63" s="361"/>
      <c r="AA63" s="356"/>
      <c r="AB63" s="400"/>
      <c r="AC63" s="75"/>
      <c r="AD63" s="75"/>
      <c r="AE63" s="75"/>
      <c r="AF63" s="75"/>
      <c r="AG63" s="75"/>
      <c r="AH63" s="75"/>
      <c r="AI63" s="75"/>
    </row>
    <row r="64" spans="1:35" s="72" customFormat="1" ht="19.95" customHeight="1" x14ac:dyDescent="0.3">
      <c r="A64" s="124"/>
      <c r="B64" s="125"/>
      <c r="C64" s="126"/>
      <c r="D64" s="114" t="s">
        <v>513</v>
      </c>
      <c r="E64" s="115"/>
      <c r="F64" s="115"/>
      <c r="G64" s="115"/>
      <c r="H64" s="115"/>
      <c r="I64" s="115"/>
      <c r="J64" s="115"/>
      <c r="K64" s="115"/>
      <c r="L64" s="115"/>
      <c r="M64" s="115"/>
      <c r="N64" s="115"/>
      <c r="O64" s="115"/>
      <c r="P64" s="115"/>
      <c r="Q64" s="116"/>
      <c r="R64" s="117" t="s">
        <v>515</v>
      </c>
      <c r="S64" s="118"/>
      <c r="T64" s="119">
        <v>0</v>
      </c>
      <c r="U64" s="120"/>
      <c r="V64" s="117"/>
      <c r="W64" s="118"/>
      <c r="X64" s="117"/>
      <c r="Y64" s="118"/>
      <c r="Z64" s="361"/>
      <c r="AA64" s="356"/>
      <c r="AB64" s="400"/>
      <c r="AC64" s="75"/>
      <c r="AD64" s="75"/>
      <c r="AE64" s="75"/>
      <c r="AF64" s="75"/>
      <c r="AG64" s="75"/>
      <c r="AH64" s="75"/>
      <c r="AI64" s="75"/>
    </row>
    <row r="65" spans="1:35" s="72" customFormat="1" ht="19.95" customHeight="1" x14ac:dyDescent="0.3">
      <c r="A65" s="144"/>
      <c r="B65" s="145"/>
      <c r="C65" s="146"/>
      <c r="D65" s="149" t="s">
        <v>419</v>
      </c>
      <c r="E65" s="150"/>
      <c r="F65" s="150"/>
      <c r="G65" s="150"/>
      <c r="H65" s="150"/>
      <c r="I65" s="150"/>
      <c r="J65" s="150"/>
      <c r="K65" s="150"/>
      <c r="L65" s="150"/>
      <c r="M65" s="150"/>
      <c r="N65" s="150"/>
      <c r="O65" s="150"/>
      <c r="P65" s="150"/>
      <c r="Q65" s="151"/>
      <c r="R65" s="156" t="s">
        <v>515</v>
      </c>
      <c r="S65" s="157"/>
      <c r="T65" s="135">
        <v>2</v>
      </c>
      <c r="U65" s="136"/>
      <c r="V65" s="147"/>
      <c r="W65" s="148"/>
      <c r="X65" s="147"/>
      <c r="Y65" s="148"/>
      <c r="Z65" s="132"/>
      <c r="AA65" s="133"/>
      <c r="AB65" s="400"/>
      <c r="AC65" s="75"/>
      <c r="AD65" s="75"/>
      <c r="AE65" s="75"/>
      <c r="AF65" s="75"/>
      <c r="AG65" s="75"/>
      <c r="AH65" s="75"/>
      <c r="AI65" s="75"/>
    </row>
    <row r="66" spans="1:35" s="72" customFormat="1" ht="19.95" customHeight="1" x14ac:dyDescent="0.3">
      <c r="A66" s="121" t="s">
        <v>418</v>
      </c>
      <c r="B66" s="122"/>
      <c r="C66" s="123"/>
      <c r="D66" s="127" t="s">
        <v>434</v>
      </c>
      <c r="E66" s="128"/>
      <c r="F66" s="128"/>
      <c r="G66" s="128"/>
      <c r="H66" s="128"/>
      <c r="I66" s="128"/>
      <c r="J66" s="128"/>
      <c r="K66" s="128"/>
      <c r="L66" s="128"/>
      <c r="M66" s="128"/>
      <c r="N66" s="128"/>
      <c r="O66" s="128"/>
      <c r="P66" s="128"/>
      <c r="Q66" s="129"/>
      <c r="R66" s="112" t="s">
        <v>515</v>
      </c>
      <c r="S66" s="113"/>
      <c r="T66" s="112">
        <v>2</v>
      </c>
      <c r="U66" s="113"/>
      <c r="V66" s="112"/>
      <c r="W66" s="113"/>
      <c r="X66" s="112"/>
      <c r="Y66" s="113"/>
      <c r="Z66" s="130" t="s">
        <v>452</v>
      </c>
      <c r="AA66" s="131"/>
      <c r="AB66" s="400"/>
      <c r="AC66" s="75"/>
      <c r="AD66" s="75"/>
      <c r="AE66" s="75"/>
      <c r="AF66" s="75"/>
      <c r="AG66" s="75"/>
      <c r="AH66" s="75"/>
      <c r="AI66" s="75"/>
    </row>
    <row r="67" spans="1:35" s="72" customFormat="1" ht="19.95" customHeight="1" x14ac:dyDescent="0.3">
      <c r="A67" s="124"/>
      <c r="B67" s="125"/>
      <c r="C67" s="126"/>
      <c r="D67" s="114" t="s">
        <v>435</v>
      </c>
      <c r="E67" s="115"/>
      <c r="F67" s="115"/>
      <c r="G67" s="115"/>
      <c r="H67" s="115"/>
      <c r="I67" s="115"/>
      <c r="J67" s="115"/>
      <c r="K67" s="115"/>
      <c r="L67" s="115"/>
      <c r="M67" s="115"/>
      <c r="N67" s="115"/>
      <c r="O67" s="115"/>
      <c r="P67" s="115"/>
      <c r="Q67" s="116"/>
      <c r="R67" s="117" t="s">
        <v>515</v>
      </c>
      <c r="S67" s="118"/>
      <c r="T67" s="119" t="s">
        <v>536</v>
      </c>
      <c r="U67" s="120"/>
      <c r="V67" s="117"/>
      <c r="W67" s="118"/>
      <c r="X67" s="137"/>
      <c r="Y67" s="138"/>
      <c r="Z67" s="361"/>
      <c r="AA67" s="356"/>
      <c r="AB67" s="400"/>
      <c r="AC67" s="75"/>
      <c r="AD67" s="75"/>
      <c r="AE67" s="75"/>
      <c r="AF67" s="75"/>
      <c r="AG67" s="75"/>
      <c r="AH67" s="75"/>
      <c r="AI67" s="75"/>
    </row>
    <row r="68" spans="1:35" s="72" customFormat="1" ht="19.95" customHeight="1" x14ac:dyDescent="0.3">
      <c r="A68" s="144"/>
      <c r="B68" s="145"/>
      <c r="C68" s="146"/>
      <c r="D68" s="149" t="s">
        <v>422</v>
      </c>
      <c r="E68" s="150"/>
      <c r="F68" s="150"/>
      <c r="G68" s="150"/>
      <c r="H68" s="150"/>
      <c r="I68" s="150"/>
      <c r="J68" s="150"/>
      <c r="K68" s="150"/>
      <c r="L68" s="150"/>
      <c r="M68" s="150"/>
      <c r="N68" s="150"/>
      <c r="O68" s="150"/>
      <c r="P68" s="150"/>
      <c r="Q68" s="151"/>
      <c r="R68" s="156" t="s">
        <v>515</v>
      </c>
      <c r="S68" s="157"/>
      <c r="T68" s="135">
        <v>2</v>
      </c>
      <c r="U68" s="136"/>
      <c r="V68" s="147"/>
      <c r="W68" s="148"/>
      <c r="X68" s="147"/>
      <c r="Y68" s="148"/>
      <c r="Z68" s="132"/>
      <c r="AA68" s="133"/>
      <c r="AB68" s="400"/>
      <c r="AC68" s="75"/>
      <c r="AD68" s="75"/>
      <c r="AE68" s="75"/>
      <c r="AF68" s="75"/>
      <c r="AG68" s="75"/>
      <c r="AH68" s="75"/>
      <c r="AI68" s="75"/>
    </row>
    <row r="69" spans="1:35" s="72" customFormat="1" ht="19.95" customHeight="1" x14ac:dyDescent="0.3">
      <c r="A69" s="121" t="s">
        <v>420</v>
      </c>
      <c r="B69" s="122"/>
      <c r="C69" s="123"/>
      <c r="D69" s="127" t="s">
        <v>434</v>
      </c>
      <c r="E69" s="128"/>
      <c r="F69" s="128"/>
      <c r="G69" s="128"/>
      <c r="H69" s="128"/>
      <c r="I69" s="128"/>
      <c r="J69" s="128"/>
      <c r="K69" s="128"/>
      <c r="L69" s="128"/>
      <c r="M69" s="128"/>
      <c r="N69" s="128"/>
      <c r="O69" s="128"/>
      <c r="P69" s="128"/>
      <c r="Q69" s="129"/>
      <c r="R69" s="112" t="s">
        <v>515</v>
      </c>
      <c r="S69" s="113"/>
      <c r="T69" s="112">
        <v>2</v>
      </c>
      <c r="U69" s="113"/>
      <c r="V69" s="112"/>
      <c r="W69" s="113"/>
      <c r="X69" s="112"/>
      <c r="Y69" s="113"/>
      <c r="Z69" s="130" t="s">
        <v>453</v>
      </c>
      <c r="AA69" s="131"/>
      <c r="AB69" s="400"/>
      <c r="AC69" s="75"/>
      <c r="AD69" s="75"/>
      <c r="AE69" s="75"/>
      <c r="AF69" s="75"/>
      <c r="AG69" s="75"/>
      <c r="AH69" s="75"/>
      <c r="AI69" s="75"/>
    </row>
    <row r="70" spans="1:35" s="72" customFormat="1" ht="19.95" customHeight="1" x14ac:dyDescent="0.3">
      <c r="A70" s="124"/>
      <c r="B70" s="125"/>
      <c r="C70" s="126"/>
      <c r="D70" s="114" t="s">
        <v>435</v>
      </c>
      <c r="E70" s="115"/>
      <c r="F70" s="115"/>
      <c r="G70" s="115"/>
      <c r="H70" s="115"/>
      <c r="I70" s="115"/>
      <c r="J70" s="115"/>
      <c r="K70" s="115"/>
      <c r="L70" s="115"/>
      <c r="M70" s="115"/>
      <c r="N70" s="115"/>
      <c r="O70" s="115"/>
      <c r="P70" s="115"/>
      <c r="Q70" s="116"/>
      <c r="R70" s="117" t="s">
        <v>515</v>
      </c>
      <c r="S70" s="118"/>
      <c r="T70" s="119" t="s">
        <v>536</v>
      </c>
      <c r="U70" s="120"/>
      <c r="V70" s="117"/>
      <c r="W70" s="118"/>
      <c r="X70" s="137"/>
      <c r="Y70" s="138"/>
      <c r="Z70" s="361"/>
      <c r="AA70" s="356"/>
      <c r="AB70" s="400"/>
      <c r="AC70" s="75"/>
      <c r="AD70" s="75"/>
      <c r="AE70" s="75"/>
      <c r="AF70" s="75"/>
      <c r="AG70" s="75"/>
      <c r="AH70" s="75"/>
      <c r="AI70" s="75"/>
    </row>
    <row r="71" spans="1:35" s="72" customFormat="1" ht="19.95" customHeight="1" x14ac:dyDescent="0.3">
      <c r="A71" s="144"/>
      <c r="B71" s="145"/>
      <c r="C71" s="146"/>
      <c r="D71" s="149" t="s">
        <v>419</v>
      </c>
      <c r="E71" s="150"/>
      <c r="F71" s="150"/>
      <c r="G71" s="150"/>
      <c r="H71" s="150"/>
      <c r="I71" s="150"/>
      <c r="J71" s="150"/>
      <c r="K71" s="150"/>
      <c r="L71" s="150"/>
      <c r="M71" s="150"/>
      <c r="N71" s="150"/>
      <c r="O71" s="150"/>
      <c r="P71" s="150"/>
      <c r="Q71" s="151"/>
      <c r="R71" s="156" t="s">
        <v>515</v>
      </c>
      <c r="S71" s="157"/>
      <c r="T71" s="135">
        <v>2</v>
      </c>
      <c r="U71" s="136"/>
      <c r="V71" s="147"/>
      <c r="W71" s="148"/>
      <c r="X71" s="147"/>
      <c r="Y71" s="148"/>
      <c r="Z71" s="132"/>
      <c r="AA71" s="133"/>
      <c r="AB71" s="400"/>
      <c r="AC71" s="75"/>
      <c r="AD71" s="75"/>
      <c r="AE71" s="75"/>
      <c r="AF71" s="75"/>
      <c r="AG71" s="75"/>
      <c r="AH71" s="75"/>
      <c r="AI71" s="75"/>
    </row>
    <row r="72" spans="1:35" s="72" customFormat="1" ht="19.95" customHeight="1" x14ac:dyDescent="0.3">
      <c r="A72" s="121" t="s">
        <v>499</v>
      </c>
      <c r="B72" s="122"/>
      <c r="C72" s="123"/>
      <c r="D72" s="127" t="s">
        <v>434</v>
      </c>
      <c r="E72" s="128"/>
      <c r="F72" s="128"/>
      <c r="G72" s="128"/>
      <c r="H72" s="128"/>
      <c r="I72" s="128"/>
      <c r="J72" s="128"/>
      <c r="K72" s="128"/>
      <c r="L72" s="128"/>
      <c r="M72" s="128"/>
      <c r="N72" s="128"/>
      <c r="O72" s="128"/>
      <c r="P72" s="128"/>
      <c r="Q72" s="129"/>
      <c r="R72" s="112" t="s">
        <v>515</v>
      </c>
      <c r="S72" s="113"/>
      <c r="T72" s="112">
        <v>2</v>
      </c>
      <c r="U72" s="113"/>
      <c r="V72" s="112"/>
      <c r="W72" s="113"/>
      <c r="X72" s="112"/>
      <c r="Y72" s="113"/>
      <c r="Z72" s="130" t="s">
        <v>500</v>
      </c>
      <c r="AA72" s="131"/>
      <c r="AB72" s="400"/>
      <c r="AC72" s="75"/>
      <c r="AD72" s="75"/>
      <c r="AE72" s="75"/>
      <c r="AF72" s="75"/>
      <c r="AG72" s="75"/>
      <c r="AH72" s="75"/>
      <c r="AI72" s="75"/>
    </row>
    <row r="73" spans="1:35" s="72" customFormat="1" ht="19.95" customHeight="1" x14ac:dyDescent="0.3">
      <c r="A73" s="124"/>
      <c r="B73" s="125"/>
      <c r="C73" s="126"/>
      <c r="D73" s="139" t="s">
        <v>439</v>
      </c>
      <c r="E73" s="140"/>
      <c r="F73" s="140"/>
      <c r="G73" s="140"/>
      <c r="H73" s="140"/>
      <c r="I73" s="140"/>
      <c r="J73" s="140"/>
      <c r="K73" s="140"/>
      <c r="L73" s="140"/>
      <c r="M73" s="140"/>
      <c r="N73" s="140"/>
      <c r="O73" s="140"/>
      <c r="P73" s="140"/>
      <c r="Q73" s="141"/>
      <c r="R73" s="154" t="s">
        <v>515</v>
      </c>
      <c r="S73" s="155"/>
      <c r="T73" s="119" t="s">
        <v>536</v>
      </c>
      <c r="U73" s="120"/>
      <c r="V73" s="154"/>
      <c r="W73" s="155"/>
      <c r="X73" s="364"/>
      <c r="Y73" s="365"/>
      <c r="Z73" s="361"/>
      <c r="AA73" s="356"/>
      <c r="AB73" s="400"/>
      <c r="AC73" s="75"/>
      <c r="AD73" s="75"/>
      <c r="AE73" s="75"/>
      <c r="AF73" s="75"/>
      <c r="AG73" s="75"/>
      <c r="AH73" s="75"/>
      <c r="AI73" s="75"/>
    </row>
    <row r="74" spans="1:35" s="72" customFormat="1" ht="19.95" customHeight="1" x14ac:dyDescent="0.3">
      <c r="A74" s="144"/>
      <c r="B74" s="145"/>
      <c r="C74" s="146"/>
      <c r="D74" s="149" t="s">
        <v>419</v>
      </c>
      <c r="E74" s="150"/>
      <c r="F74" s="150"/>
      <c r="G74" s="150"/>
      <c r="H74" s="150"/>
      <c r="I74" s="150"/>
      <c r="J74" s="150"/>
      <c r="K74" s="150"/>
      <c r="L74" s="150"/>
      <c r="M74" s="150"/>
      <c r="N74" s="150"/>
      <c r="O74" s="150"/>
      <c r="P74" s="150"/>
      <c r="Q74" s="151"/>
      <c r="R74" s="152" t="s">
        <v>515</v>
      </c>
      <c r="S74" s="153"/>
      <c r="T74" s="135">
        <v>2</v>
      </c>
      <c r="U74" s="136"/>
      <c r="V74" s="152"/>
      <c r="W74" s="153"/>
      <c r="X74" s="366"/>
      <c r="Y74" s="367"/>
      <c r="Z74" s="132"/>
      <c r="AA74" s="133"/>
      <c r="AB74" s="400"/>
      <c r="AC74" s="75"/>
      <c r="AD74" s="75"/>
      <c r="AE74" s="75"/>
      <c r="AF74" s="75"/>
      <c r="AG74" s="75"/>
      <c r="AH74" s="75"/>
      <c r="AI74" s="75"/>
    </row>
    <row r="75" spans="1:35" s="72" customFormat="1" ht="19.95" customHeight="1" x14ac:dyDescent="0.3">
      <c r="A75" s="121" t="s">
        <v>421</v>
      </c>
      <c r="B75" s="122"/>
      <c r="C75" s="123"/>
      <c r="D75" s="127" t="s">
        <v>436</v>
      </c>
      <c r="E75" s="128"/>
      <c r="F75" s="128"/>
      <c r="G75" s="128"/>
      <c r="H75" s="128"/>
      <c r="I75" s="128"/>
      <c r="J75" s="128"/>
      <c r="K75" s="128"/>
      <c r="L75" s="128"/>
      <c r="M75" s="128"/>
      <c r="N75" s="128"/>
      <c r="O75" s="128"/>
      <c r="P75" s="128"/>
      <c r="Q75" s="129"/>
      <c r="R75" s="112" t="s">
        <v>515</v>
      </c>
      <c r="S75" s="113"/>
      <c r="T75" s="112" t="s">
        <v>536</v>
      </c>
      <c r="U75" s="113"/>
      <c r="V75" s="112"/>
      <c r="W75" s="113"/>
      <c r="X75" s="112"/>
      <c r="Y75" s="113"/>
      <c r="Z75" s="130" t="s">
        <v>454</v>
      </c>
      <c r="AA75" s="131"/>
      <c r="AB75" s="400"/>
      <c r="AC75" s="75"/>
      <c r="AD75" s="75"/>
      <c r="AE75" s="75"/>
      <c r="AF75" s="75"/>
      <c r="AG75" s="75"/>
      <c r="AH75" s="75"/>
      <c r="AI75" s="75"/>
    </row>
    <row r="76" spans="1:35" s="72" customFormat="1" ht="19.95" customHeight="1" x14ac:dyDescent="0.3">
      <c r="A76" s="124"/>
      <c r="B76" s="125"/>
      <c r="C76" s="126"/>
      <c r="D76" s="114" t="s">
        <v>437</v>
      </c>
      <c r="E76" s="115"/>
      <c r="F76" s="115"/>
      <c r="G76" s="115"/>
      <c r="H76" s="115"/>
      <c r="I76" s="115"/>
      <c r="J76" s="115"/>
      <c r="K76" s="115"/>
      <c r="L76" s="115"/>
      <c r="M76" s="115"/>
      <c r="N76" s="115"/>
      <c r="O76" s="115"/>
      <c r="P76" s="115"/>
      <c r="Q76" s="116"/>
      <c r="R76" s="117" t="s">
        <v>515</v>
      </c>
      <c r="S76" s="118"/>
      <c r="T76" s="135" t="s">
        <v>536</v>
      </c>
      <c r="U76" s="136"/>
      <c r="V76" s="117"/>
      <c r="W76" s="118"/>
      <c r="X76" s="137"/>
      <c r="Y76" s="138"/>
      <c r="Z76" s="132"/>
      <c r="AA76" s="133"/>
      <c r="AB76" s="400"/>
      <c r="AC76" s="75"/>
      <c r="AD76" s="75"/>
      <c r="AE76" s="75"/>
      <c r="AF76" s="75"/>
      <c r="AG76" s="75"/>
      <c r="AH76" s="75"/>
      <c r="AI76" s="75"/>
    </row>
    <row r="77" spans="1:35" s="72" customFormat="1" ht="19.95" customHeight="1" x14ac:dyDescent="0.3">
      <c r="A77" s="121" t="s">
        <v>423</v>
      </c>
      <c r="B77" s="122"/>
      <c r="C77" s="123"/>
      <c r="D77" s="127" t="s">
        <v>434</v>
      </c>
      <c r="E77" s="128"/>
      <c r="F77" s="128"/>
      <c r="G77" s="128"/>
      <c r="H77" s="128"/>
      <c r="I77" s="128"/>
      <c r="J77" s="128"/>
      <c r="K77" s="128"/>
      <c r="L77" s="128"/>
      <c r="M77" s="128"/>
      <c r="N77" s="128"/>
      <c r="O77" s="128"/>
      <c r="P77" s="128"/>
      <c r="Q77" s="129"/>
      <c r="R77" s="112" t="s">
        <v>515</v>
      </c>
      <c r="S77" s="113"/>
      <c r="T77" s="112" t="s">
        <v>536</v>
      </c>
      <c r="U77" s="113"/>
      <c r="V77" s="112"/>
      <c r="W77" s="113"/>
      <c r="X77" s="112"/>
      <c r="Y77" s="113"/>
      <c r="Z77" s="130" t="s">
        <v>455</v>
      </c>
      <c r="AA77" s="131"/>
      <c r="AB77" s="400"/>
      <c r="AC77" s="75"/>
      <c r="AD77" s="75"/>
      <c r="AE77" s="75"/>
      <c r="AF77" s="75"/>
      <c r="AG77" s="75"/>
      <c r="AH77" s="75"/>
      <c r="AI77" s="75"/>
    </row>
    <row r="78" spans="1:35" s="72" customFormat="1" ht="19.95" customHeight="1" x14ac:dyDescent="0.3">
      <c r="A78" s="124"/>
      <c r="B78" s="125"/>
      <c r="C78" s="126"/>
      <c r="D78" s="114" t="s">
        <v>438</v>
      </c>
      <c r="E78" s="115"/>
      <c r="F78" s="115"/>
      <c r="G78" s="115"/>
      <c r="H78" s="115"/>
      <c r="I78" s="115"/>
      <c r="J78" s="115"/>
      <c r="K78" s="115"/>
      <c r="L78" s="115"/>
      <c r="M78" s="115"/>
      <c r="N78" s="115"/>
      <c r="O78" s="115"/>
      <c r="P78" s="115"/>
      <c r="Q78" s="116"/>
      <c r="R78" s="154" t="s">
        <v>515</v>
      </c>
      <c r="S78" s="155"/>
      <c r="T78" s="119" t="s">
        <v>536</v>
      </c>
      <c r="U78" s="120"/>
      <c r="V78" s="73"/>
      <c r="W78" s="74"/>
      <c r="X78" s="364"/>
      <c r="Y78" s="365"/>
      <c r="Z78" s="370"/>
      <c r="AA78" s="358"/>
      <c r="AB78" s="400"/>
      <c r="AC78" s="75"/>
      <c r="AD78" s="75"/>
      <c r="AE78" s="75"/>
      <c r="AF78" s="75"/>
      <c r="AG78" s="75"/>
      <c r="AH78" s="75"/>
      <c r="AI78" s="75"/>
    </row>
    <row r="79" spans="1:35" s="72" customFormat="1" ht="19.95" customHeight="1" x14ac:dyDescent="0.3">
      <c r="A79" s="144"/>
      <c r="B79" s="145"/>
      <c r="C79" s="146"/>
      <c r="D79" s="114" t="s">
        <v>535</v>
      </c>
      <c r="E79" s="115"/>
      <c r="F79" s="115"/>
      <c r="G79" s="115"/>
      <c r="H79" s="115"/>
      <c r="I79" s="115"/>
      <c r="J79" s="115"/>
      <c r="K79" s="115"/>
      <c r="L79" s="115"/>
      <c r="M79" s="115"/>
      <c r="N79" s="115"/>
      <c r="O79" s="115"/>
      <c r="P79" s="115"/>
      <c r="Q79" s="116"/>
      <c r="R79" s="117" t="s">
        <v>515</v>
      </c>
      <c r="S79" s="118"/>
      <c r="T79" s="135">
        <v>0</v>
      </c>
      <c r="U79" s="136"/>
      <c r="V79" s="117"/>
      <c r="W79" s="118"/>
      <c r="X79" s="368"/>
      <c r="Y79" s="369"/>
      <c r="Z79" s="135" t="s">
        <v>481</v>
      </c>
      <c r="AA79" s="332"/>
      <c r="AB79" s="400"/>
      <c r="AC79" s="75"/>
      <c r="AD79" s="75"/>
      <c r="AE79" s="75"/>
      <c r="AF79" s="75"/>
      <c r="AG79" s="75"/>
      <c r="AH79" s="75"/>
      <c r="AI79" s="75"/>
    </row>
    <row r="80" spans="1:35" ht="19.95" customHeight="1" x14ac:dyDescent="0.3">
      <c r="A80" s="121" t="s">
        <v>424</v>
      </c>
      <c r="B80" s="122"/>
      <c r="C80" s="123"/>
      <c r="D80" s="127" t="s">
        <v>490</v>
      </c>
      <c r="E80" s="128"/>
      <c r="F80" s="128"/>
      <c r="G80" s="128"/>
      <c r="H80" s="128"/>
      <c r="I80" s="128"/>
      <c r="J80" s="128"/>
      <c r="K80" s="128"/>
      <c r="L80" s="128"/>
      <c r="M80" s="128"/>
      <c r="N80" s="128"/>
      <c r="O80" s="128"/>
      <c r="P80" s="128"/>
      <c r="Q80" s="129"/>
      <c r="R80" s="112" t="s">
        <v>515</v>
      </c>
      <c r="S80" s="113"/>
      <c r="T80" s="112">
        <v>3</v>
      </c>
      <c r="U80" s="113"/>
      <c r="V80" s="112"/>
      <c r="W80" s="113"/>
      <c r="X80" s="112"/>
      <c r="Y80" s="113"/>
      <c r="Z80" s="130" t="s">
        <v>457</v>
      </c>
      <c r="AA80" s="131"/>
      <c r="AB80" s="400"/>
      <c r="AC80" s="75"/>
      <c r="AD80" s="75"/>
      <c r="AE80" s="75"/>
      <c r="AF80" s="75"/>
      <c r="AG80" s="75"/>
      <c r="AH80" s="75"/>
      <c r="AI80" s="75"/>
    </row>
    <row r="81" spans="1:35" ht="19.95" customHeight="1" x14ac:dyDescent="0.3">
      <c r="A81" s="144"/>
      <c r="B81" s="145"/>
      <c r="C81" s="146"/>
      <c r="D81" s="114" t="s">
        <v>491</v>
      </c>
      <c r="E81" s="115"/>
      <c r="F81" s="115"/>
      <c r="G81" s="115"/>
      <c r="H81" s="115"/>
      <c r="I81" s="115"/>
      <c r="J81" s="115"/>
      <c r="K81" s="115"/>
      <c r="L81" s="115"/>
      <c r="M81" s="115"/>
      <c r="N81" s="115"/>
      <c r="O81" s="115"/>
      <c r="P81" s="115"/>
      <c r="Q81" s="116"/>
      <c r="R81" s="147" t="s">
        <v>515</v>
      </c>
      <c r="S81" s="148"/>
      <c r="T81" s="135">
        <v>3</v>
      </c>
      <c r="U81" s="136"/>
      <c r="V81" s="147"/>
      <c r="W81" s="148"/>
      <c r="X81" s="137"/>
      <c r="Y81" s="138"/>
      <c r="Z81" s="132"/>
      <c r="AA81" s="133"/>
      <c r="AB81" s="400"/>
      <c r="AC81" s="75"/>
      <c r="AD81" s="75"/>
      <c r="AE81" s="75"/>
      <c r="AF81" s="75"/>
      <c r="AG81" s="75"/>
      <c r="AH81" s="75"/>
      <c r="AI81" s="75"/>
    </row>
    <row r="82" spans="1:35" ht="19.95" customHeight="1" x14ac:dyDescent="0.3">
      <c r="A82" s="121" t="s">
        <v>426</v>
      </c>
      <c r="B82" s="122"/>
      <c r="C82" s="123"/>
      <c r="D82" s="127" t="s">
        <v>434</v>
      </c>
      <c r="E82" s="128"/>
      <c r="F82" s="128"/>
      <c r="G82" s="128"/>
      <c r="H82" s="128"/>
      <c r="I82" s="128"/>
      <c r="J82" s="128"/>
      <c r="K82" s="128"/>
      <c r="L82" s="128"/>
      <c r="M82" s="128"/>
      <c r="N82" s="128"/>
      <c r="O82" s="128"/>
      <c r="P82" s="128"/>
      <c r="Q82" s="129"/>
      <c r="R82" s="112" t="s">
        <v>515</v>
      </c>
      <c r="S82" s="113"/>
      <c r="T82" s="112" t="s">
        <v>536</v>
      </c>
      <c r="U82" s="113"/>
      <c r="V82" s="112"/>
      <c r="W82" s="113"/>
      <c r="X82" s="112"/>
      <c r="Y82" s="113"/>
      <c r="Z82" s="130" t="s">
        <v>458</v>
      </c>
      <c r="AA82" s="131"/>
      <c r="AB82" s="400"/>
      <c r="AC82" s="75"/>
      <c r="AD82" s="75"/>
      <c r="AE82" s="75"/>
      <c r="AF82" s="75"/>
      <c r="AG82" s="75"/>
      <c r="AH82" s="75"/>
      <c r="AI82" s="75"/>
    </row>
    <row r="83" spans="1:35" ht="19.95" customHeight="1" x14ac:dyDescent="0.3">
      <c r="A83" s="144"/>
      <c r="B83" s="145"/>
      <c r="C83" s="146"/>
      <c r="D83" s="139" t="s">
        <v>439</v>
      </c>
      <c r="E83" s="140"/>
      <c r="F83" s="140"/>
      <c r="G83" s="140"/>
      <c r="H83" s="140"/>
      <c r="I83" s="140"/>
      <c r="J83" s="140"/>
      <c r="K83" s="140"/>
      <c r="L83" s="140"/>
      <c r="M83" s="140"/>
      <c r="N83" s="140"/>
      <c r="O83" s="140"/>
      <c r="P83" s="140"/>
      <c r="Q83" s="141"/>
      <c r="R83" s="142" t="s">
        <v>515</v>
      </c>
      <c r="S83" s="143"/>
      <c r="T83" s="135" t="s">
        <v>536</v>
      </c>
      <c r="U83" s="136"/>
      <c r="V83" s="142"/>
      <c r="W83" s="143"/>
      <c r="X83" s="364"/>
      <c r="Y83" s="365"/>
      <c r="Z83" s="132"/>
      <c r="AA83" s="133"/>
      <c r="AB83" s="400"/>
      <c r="AC83" s="75"/>
      <c r="AD83" s="75"/>
      <c r="AE83" s="75"/>
      <c r="AF83" s="75"/>
      <c r="AG83" s="75"/>
      <c r="AH83" s="75"/>
      <c r="AI83" s="75"/>
    </row>
    <row r="84" spans="1:35" ht="19.95" customHeight="1" x14ac:dyDescent="0.3">
      <c r="A84" s="121" t="s">
        <v>494</v>
      </c>
      <c r="B84" s="122"/>
      <c r="C84" s="123"/>
      <c r="D84" s="127" t="s">
        <v>516</v>
      </c>
      <c r="E84" s="128"/>
      <c r="F84" s="128"/>
      <c r="G84" s="128"/>
      <c r="H84" s="128"/>
      <c r="I84" s="128"/>
      <c r="J84" s="128"/>
      <c r="K84" s="128"/>
      <c r="L84" s="128"/>
      <c r="M84" s="128"/>
      <c r="N84" s="128"/>
      <c r="O84" s="128"/>
      <c r="P84" s="128"/>
      <c r="Q84" s="129"/>
      <c r="R84" s="112" t="s">
        <v>515</v>
      </c>
      <c r="S84" s="113"/>
      <c r="T84" s="112">
        <v>4</v>
      </c>
      <c r="U84" s="113"/>
      <c r="V84" s="112"/>
      <c r="W84" s="113"/>
      <c r="X84" s="371"/>
      <c r="Y84" s="372"/>
      <c r="Z84" s="130" t="s">
        <v>493</v>
      </c>
      <c r="AA84" s="131"/>
      <c r="AB84" s="400"/>
      <c r="AC84" s="75"/>
      <c r="AD84" s="75"/>
      <c r="AE84" s="75"/>
      <c r="AF84" s="75"/>
      <c r="AG84" s="75"/>
      <c r="AH84" s="75"/>
      <c r="AI84" s="75"/>
    </row>
    <row r="85" spans="1:35" ht="19.95" customHeight="1" x14ac:dyDescent="0.3">
      <c r="A85" s="124"/>
      <c r="B85" s="125"/>
      <c r="C85" s="126"/>
      <c r="D85" s="114" t="s">
        <v>517</v>
      </c>
      <c r="E85" s="115"/>
      <c r="F85" s="115"/>
      <c r="G85" s="115"/>
      <c r="H85" s="115"/>
      <c r="I85" s="115"/>
      <c r="J85" s="115"/>
      <c r="K85" s="115"/>
      <c r="L85" s="115"/>
      <c r="M85" s="115"/>
      <c r="N85" s="115"/>
      <c r="O85" s="115"/>
      <c r="P85" s="115"/>
      <c r="Q85" s="116"/>
      <c r="R85" s="117" t="s">
        <v>515</v>
      </c>
      <c r="S85" s="118"/>
      <c r="T85" s="119" t="s">
        <v>536</v>
      </c>
      <c r="U85" s="120"/>
      <c r="V85" s="117"/>
      <c r="W85" s="118"/>
      <c r="X85" s="368"/>
      <c r="Y85" s="369"/>
      <c r="Z85" s="361"/>
      <c r="AA85" s="356"/>
      <c r="AB85" s="400"/>
      <c r="AC85" s="75"/>
      <c r="AD85" s="75"/>
      <c r="AE85" s="75"/>
      <c r="AF85" s="75"/>
      <c r="AG85" s="75"/>
      <c r="AH85" s="75"/>
      <c r="AI85" s="75"/>
    </row>
    <row r="86" spans="1:35" ht="19.95" customHeight="1" x14ac:dyDescent="0.3">
      <c r="A86" s="124"/>
      <c r="B86" s="125"/>
      <c r="C86" s="126"/>
      <c r="D86" s="114" t="s">
        <v>531</v>
      </c>
      <c r="E86" s="115"/>
      <c r="F86" s="115"/>
      <c r="G86" s="115"/>
      <c r="H86" s="115"/>
      <c r="I86" s="115"/>
      <c r="J86" s="115"/>
      <c r="K86" s="115"/>
      <c r="L86" s="115"/>
      <c r="M86" s="115"/>
      <c r="N86" s="115"/>
      <c r="O86" s="115"/>
      <c r="P86" s="115"/>
      <c r="Q86" s="116"/>
      <c r="R86" s="117" t="s">
        <v>515</v>
      </c>
      <c r="S86" s="118"/>
      <c r="T86" s="119" t="s">
        <v>536</v>
      </c>
      <c r="U86" s="120"/>
      <c r="V86" s="117"/>
      <c r="W86" s="118"/>
      <c r="X86" s="364"/>
      <c r="Y86" s="365"/>
      <c r="Z86" s="370"/>
      <c r="AA86" s="358"/>
      <c r="AB86" s="401"/>
      <c r="AC86" s="75"/>
      <c r="AD86" s="75"/>
      <c r="AE86" s="75"/>
      <c r="AF86" s="75"/>
      <c r="AG86" s="75"/>
      <c r="AH86" s="75"/>
      <c r="AI86" s="75"/>
    </row>
    <row r="87" spans="1:35" ht="19.95" customHeight="1" x14ac:dyDescent="0.3">
      <c r="A87" s="124"/>
      <c r="B87" s="125"/>
      <c r="C87" s="126"/>
      <c r="D87" s="114" t="s">
        <v>518</v>
      </c>
      <c r="E87" s="115"/>
      <c r="F87" s="115"/>
      <c r="G87" s="115"/>
      <c r="H87" s="115"/>
      <c r="I87" s="115"/>
      <c r="J87" s="115"/>
      <c r="K87" s="115"/>
      <c r="L87" s="115"/>
      <c r="M87" s="115"/>
      <c r="N87" s="115"/>
      <c r="O87" s="115"/>
      <c r="P87" s="115"/>
      <c r="Q87" s="116"/>
      <c r="R87" s="117" t="s">
        <v>515</v>
      </c>
      <c r="S87" s="118"/>
      <c r="T87" s="119">
        <v>8</v>
      </c>
      <c r="U87" s="120"/>
      <c r="V87" s="117"/>
      <c r="W87" s="118"/>
      <c r="X87" s="368"/>
      <c r="Y87" s="369"/>
      <c r="Z87" s="379" t="s">
        <v>498</v>
      </c>
      <c r="AA87" s="374"/>
      <c r="AB87" s="402"/>
      <c r="AC87" s="75"/>
      <c r="AD87" s="75"/>
      <c r="AE87" s="75"/>
      <c r="AF87" s="75"/>
      <c r="AG87" s="75"/>
      <c r="AH87" s="75"/>
      <c r="AI87" s="75"/>
    </row>
    <row r="88" spans="1:35" ht="19.95" customHeight="1" x14ac:dyDescent="0.3">
      <c r="A88" s="124"/>
      <c r="B88" s="125"/>
      <c r="C88" s="126"/>
      <c r="D88" s="114" t="s">
        <v>519</v>
      </c>
      <c r="E88" s="115"/>
      <c r="F88" s="115"/>
      <c r="G88" s="115"/>
      <c r="H88" s="115"/>
      <c r="I88" s="115"/>
      <c r="J88" s="115"/>
      <c r="K88" s="115"/>
      <c r="L88" s="115"/>
      <c r="M88" s="115"/>
      <c r="N88" s="115"/>
      <c r="O88" s="115"/>
      <c r="P88" s="115"/>
      <c r="Q88" s="116"/>
      <c r="R88" s="117" t="s">
        <v>515</v>
      </c>
      <c r="S88" s="118"/>
      <c r="T88" s="119" t="s">
        <v>536</v>
      </c>
      <c r="U88" s="120"/>
      <c r="V88" s="117"/>
      <c r="W88" s="118"/>
      <c r="X88" s="368"/>
      <c r="Y88" s="369"/>
      <c r="Z88" s="361"/>
      <c r="AA88" s="356"/>
      <c r="AB88" s="400"/>
      <c r="AC88" s="75"/>
      <c r="AD88" s="75"/>
      <c r="AE88" s="75"/>
      <c r="AF88" s="75"/>
      <c r="AG88" s="75"/>
      <c r="AH88" s="75"/>
      <c r="AI88" s="75"/>
    </row>
    <row r="89" spans="1:35" ht="19.95" customHeight="1" x14ac:dyDescent="0.3">
      <c r="A89" s="144"/>
      <c r="B89" s="145"/>
      <c r="C89" s="146"/>
      <c r="D89" s="149" t="s">
        <v>532</v>
      </c>
      <c r="E89" s="150"/>
      <c r="F89" s="150"/>
      <c r="G89" s="150"/>
      <c r="H89" s="150"/>
      <c r="I89" s="150"/>
      <c r="J89" s="150"/>
      <c r="K89" s="150"/>
      <c r="L89" s="150"/>
      <c r="M89" s="150"/>
      <c r="N89" s="150"/>
      <c r="O89" s="150"/>
      <c r="P89" s="150"/>
      <c r="Q89" s="151"/>
      <c r="R89" s="152" t="s">
        <v>515</v>
      </c>
      <c r="S89" s="153"/>
      <c r="T89" s="135" t="s">
        <v>536</v>
      </c>
      <c r="U89" s="136"/>
      <c r="V89" s="152"/>
      <c r="W89" s="153"/>
      <c r="X89" s="364"/>
      <c r="Y89" s="365"/>
      <c r="Z89" s="132"/>
      <c r="AA89" s="133"/>
      <c r="AB89" s="400"/>
      <c r="AC89" s="75"/>
      <c r="AD89" s="75"/>
      <c r="AE89" s="75"/>
      <c r="AF89" s="75"/>
      <c r="AG89" s="75"/>
      <c r="AH89" s="75"/>
      <c r="AI89" s="75"/>
    </row>
    <row r="90" spans="1:35" ht="19.95" customHeight="1" x14ac:dyDescent="0.3">
      <c r="A90" s="350" t="s">
        <v>496</v>
      </c>
      <c r="B90" s="351"/>
      <c r="C90" s="352"/>
      <c r="D90" s="333" t="s">
        <v>520</v>
      </c>
      <c r="E90" s="334"/>
      <c r="F90" s="334"/>
      <c r="G90" s="334"/>
      <c r="H90" s="334"/>
      <c r="I90" s="334"/>
      <c r="J90" s="334"/>
      <c r="K90" s="334"/>
      <c r="L90" s="334"/>
      <c r="M90" s="334"/>
      <c r="N90" s="334"/>
      <c r="O90" s="334"/>
      <c r="P90" s="334"/>
      <c r="Q90" s="335"/>
      <c r="R90" s="336" t="s">
        <v>515</v>
      </c>
      <c r="S90" s="337"/>
      <c r="T90" s="112">
        <v>4</v>
      </c>
      <c r="U90" s="113"/>
      <c r="V90" s="336"/>
      <c r="W90" s="337"/>
      <c r="X90" s="362"/>
      <c r="Y90" s="363"/>
      <c r="Z90" s="353" t="s">
        <v>497</v>
      </c>
      <c r="AA90" s="354"/>
      <c r="AB90" s="76"/>
      <c r="AC90" s="75"/>
      <c r="AD90" s="75"/>
      <c r="AE90" s="75"/>
      <c r="AF90" s="75"/>
      <c r="AG90" s="75"/>
      <c r="AH90" s="75"/>
      <c r="AI90" s="75"/>
    </row>
    <row r="91" spans="1:35" ht="19.95" customHeight="1" x14ac:dyDescent="0.3">
      <c r="A91" s="121" t="s">
        <v>428</v>
      </c>
      <c r="B91" s="122"/>
      <c r="C91" s="123"/>
      <c r="D91" s="114" t="s">
        <v>522</v>
      </c>
      <c r="E91" s="115"/>
      <c r="F91" s="115"/>
      <c r="G91" s="115"/>
      <c r="H91" s="115"/>
      <c r="I91" s="115"/>
      <c r="J91" s="115"/>
      <c r="K91" s="115"/>
      <c r="L91" s="115"/>
      <c r="M91" s="115"/>
      <c r="N91" s="115"/>
      <c r="O91" s="115"/>
      <c r="P91" s="115"/>
      <c r="Q91" s="116"/>
      <c r="R91" s="117" t="s">
        <v>515</v>
      </c>
      <c r="S91" s="118"/>
      <c r="T91" s="345">
        <v>4</v>
      </c>
      <c r="U91" s="346"/>
      <c r="V91" s="154"/>
      <c r="W91" s="155"/>
      <c r="X91" s="154"/>
      <c r="Y91" s="155"/>
      <c r="Z91" s="355" t="s">
        <v>510</v>
      </c>
      <c r="AA91" s="131"/>
      <c r="AB91" s="401"/>
      <c r="AC91" s="75"/>
      <c r="AD91" s="75"/>
      <c r="AE91" s="75"/>
      <c r="AF91" s="75"/>
      <c r="AG91" s="75"/>
      <c r="AH91" s="75"/>
      <c r="AI91" s="75"/>
    </row>
    <row r="92" spans="1:35" ht="19.95" customHeight="1" x14ac:dyDescent="0.3">
      <c r="A92" s="124"/>
      <c r="B92" s="125"/>
      <c r="C92" s="126"/>
      <c r="D92" s="114" t="s">
        <v>545</v>
      </c>
      <c r="E92" s="115"/>
      <c r="F92" s="115"/>
      <c r="G92" s="115"/>
      <c r="H92" s="115"/>
      <c r="I92" s="115"/>
      <c r="J92" s="115"/>
      <c r="K92" s="115"/>
      <c r="L92" s="115"/>
      <c r="M92" s="115"/>
      <c r="N92" s="115"/>
      <c r="O92" s="115"/>
      <c r="P92" s="115"/>
      <c r="Q92" s="116"/>
      <c r="R92" s="117" t="s">
        <v>515</v>
      </c>
      <c r="S92" s="118"/>
      <c r="T92" s="117">
        <v>4</v>
      </c>
      <c r="U92" s="118"/>
      <c r="V92" s="117"/>
      <c r="W92" s="118"/>
      <c r="X92" s="364"/>
      <c r="Y92" s="365"/>
      <c r="Z92" s="357"/>
      <c r="AA92" s="358"/>
      <c r="AB92" s="404"/>
      <c r="AC92" s="75"/>
      <c r="AD92" s="75"/>
      <c r="AE92" s="75"/>
      <c r="AF92" s="75"/>
      <c r="AG92" s="75"/>
      <c r="AH92" s="75"/>
      <c r="AI92" s="75"/>
    </row>
    <row r="93" spans="1:35" ht="28.2" customHeight="1" x14ac:dyDescent="0.3">
      <c r="A93" s="124"/>
      <c r="B93" s="125"/>
      <c r="C93" s="126"/>
      <c r="D93" s="114" t="s">
        <v>529</v>
      </c>
      <c r="E93" s="115"/>
      <c r="F93" s="115"/>
      <c r="G93" s="115"/>
      <c r="H93" s="115"/>
      <c r="I93" s="115"/>
      <c r="J93" s="115"/>
      <c r="K93" s="115"/>
      <c r="L93" s="115"/>
      <c r="M93" s="115"/>
      <c r="N93" s="115"/>
      <c r="O93" s="115"/>
      <c r="P93" s="115"/>
      <c r="Q93" s="116"/>
      <c r="R93" s="117" t="s">
        <v>515</v>
      </c>
      <c r="S93" s="118"/>
      <c r="T93" s="119">
        <v>4</v>
      </c>
      <c r="U93" s="120"/>
      <c r="V93" s="117"/>
      <c r="W93" s="118"/>
      <c r="X93" s="117"/>
      <c r="Y93" s="118"/>
      <c r="Z93" s="379" t="s">
        <v>478</v>
      </c>
      <c r="AA93" s="374"/>
      <c r="AB93" s="402"/>
      <c r="AC93" s="75"/>
      <c r="AD93" s="75"/>
      <c r="AE93" s="75"/>
      <c r="AF93" s="75"/>
      <c r="AG93" s="75"/>
      <c r="AH93" s="75"/>
      <c r="AI93" s="75"/>
    </row>
    <row r="94" spans="1:35" ht="28.2" customHeight="1" x14ac:dyDescent="0.3">
      <c r="A94" s="124"/>
      <c r="B94" s="125"/>
      <c r="C94" s="126"/>
      <c r="D94" s="114" t="s">
        <v>530</v>
      </c>
      <c r="E94" s="115"/>
      <c r="F94" s="115"/>
      <c r="G94" s="115"/>
      <c r="H94" s="115"/>
      <c r="I94" s="115"/>
      <c r="J94" s="115"/>
      <c r="K94" s="115"/>
      <c r="L94" s="115"/>
      <c r="M94" s="115"/>
      <c r="N94" s="115"/>
      <c r="O94" s="115"/>
      <c r="P94" s="115"/>
      <c r="Q94" s="116"/>
      <c r="R94" s="117" t="s">
        <v>515</v>
      </c>
      <c r="S94" s="118"/>
      <c r="T94" s="119">
        <v>4</v>
      </c>
      <c r="U94" s="120"/>
      <c r="V94" s="117"/>
      <c r="W94" s="118"/>
      <c r="X94" s="364"/>
      <c r="Y94" s="365"/>
      <c r="Z94" s="370"/>
      <c r="AA94" s="358"/>
      <c r="AB94" s="403"/>
      <c r="AC94" s="75"/>
      <c r="AD94" s="75"/>
      <c r="AE94" s="75"/>
      <c r="AF94" s="75"/>
      <c r="AG94" s="75"/>
      <c r="AH94" s="75"/>
      <c r="AI94" s="75"/>
    </row>
    <row r="95" spans="1:35" ht="19.95" customHeight="1" x14ac:dyDescent="0.3">
      <c r="A95" s="124"/>
      <c r="B95" s="125"/>
      <c r="C95" s="126"/>
      <c r="D95" s="114" t="s">
        <v>521</v>
      </c>
      <c r="E95" s="115"/>
      <c r="F95" s="115"/>
      <c r="G95" s="115"/>
      <c r="H95" s="115"/>
      <c r="I95" s="115"/>
      <c r="J95" s="115"/>
      <c r="K95" s="115"/>
      <c r="L95" s="115"/>
      <c r="M95" s="115"/>
      <c r="N95" s="115"/>
      <c r="O95" s="115"/>
      <c r="P95" s="115"/>
      <c r="Q95" s="116"/>
      <c r="R95" s="117" t="s">
        <v>515</v>
      </c>
      <c r="S95" s="118"/>
      <c r="T95" s="119">
        <v>4</v>
      </c>
      <c r="U95" s="120"/>
      <c r="V95" s="117"/>
      <c r="W95" s="118"/>
      <c r="X95" s="117"/>
      <c r="Y95" s="118"/>
      <c r="Z95" s="379" t="s">
        <v>492</v>
      </c>
      <c r="AA95" s="374"/>
      <c r="AB95" s="402"/>
      <c r="AC95" s="75"/>
      <c r="AD95" s="75"/>
      <c r="AE95" s="75"/>
      <c r="AF95" s="75"/>
      <c r="AG95" s="75"/>
      <c r="AH95" s="75"/>
      <c r="AI95" s="75"/>
    </row>
    <row r="96" spans="1:35" ht="19.95" customHeight="1" x14ac:dyDescent="0.3">
      <c r="A96" s="124"/>
      <c r="B96" s="125"/>
      <c r="C96" s="126"/>
      <c r="D96" s="114" t="s">
        <v>512</v>
      </c>
      <c r="E96" s="115"/>
      <c r="F96" s="115"/>
      <c r="G96" s="115"/>
      <c r="H96" s="115"/>
      <c r="I96" s="115"/>
      <c r="J96" s="115"/>
      <c r="K96" s="115"/>
      <c r="L96" s="115"/>
      <c r="M96" s="115"/>
      <c r="N96" s="115"/>
      <c r="O96" s="115"/>
      <c r="P96" s="115"/>
      <c r="Q96" s="116"/>
      <c r="R96" s="117" t="s">
        <v>515</v>
      </c>
      <c r="S96" s="118"/>
      <c r="T96" s="119">
        <v>4</v>
      </c>
      <c r="U96" s="120"/>
      <c r="V96" s="117"/>
      <c r="W96" s="118"/>
      <c r="X96" s="137"/>
      <c r="Y96" s="138"/>
      <c r="Z96" s="370"/>
      <c r="AA96" s="358"/>
      <c r="AB96" s="401"/>
      <c r="AC96" s="75"/>
      <c r="AD96" s="75"/>
      <c r="AE96" s="75"/>
      <c r="AF96" s="75"/>
      <c r="AG96" s="75"/>
      <c r="AH96" s="75"/>
      <c r="AI96" s="75"/>
    </row>
    <row r="97" spans="1:35" ht="19.95" customHeight="1" x14ac:dyDescent="0.3">
      <c r="A97" s="124"/>
      <c r="B97" s="125"/>
      <c r="C97" s="126"/>
      <c r="D97" s="114" t="s">
        <v>429</v>
      </c>
      <c r="E97" s="115"/>
      <c r="F97" s="115"/>
      <c r="G97" s="115"/>
      <c r="H97" s="115"/>
      <c r="I97" s="115"/>
      <c r="J97" s="115"/>
      <c r="K97" s="115"/>
      <c r="L97" s="115"/>
      <c r="M97" s="115"/>
      <c r="N97" s="115"/>
      <c r="O97" s="115"/>
      <c r="P97" s="115"/>
      <c r="Q97" s="116"/>
      <c r="R97" s="117" t="s">
        <v>515</v>
      </c>
      <c r="S97" s="118"/>
      <c r="T97" s="119">
        <v>2</v>
      </c>
      <c r="U97" s="120"/>
      <c r="V97" s="117"/>
      <c r="W97" s="118"/>
      <c r="X97" s="117"/>
      <c r="Y97" s="118"/>
      <c r="Z97" s="119" t="s">
        <v>479</v>
      </c>
      <c r="AA97" s="343"/>
      <c r="AB97" s="77"/>
      <c r="AC97" s="75"/>
      <c r="AD97" s="75"/>
      <c r="AE97" s="75"/>
      <c r="AF97" s="75"/>
      <c r="AG97" s="75"/>
      <c r="AH97" s="75"/>
      <c r="AI97" s="75"/>
    </row>
    <row r="98" spans="1:35" ht="19.95" customHeight="1" x14ac:dyDescent="0.3">
      <c r="A98" s="144"/>
      <c r="B98" s="145"/>
      <c r="C98" s="146"/>
      <c r="D98" s="114" t="s">
        <v>546</v>
      </c>
      <c r="E98" s="115"/>
      <c r="F98" s="115"/>
      <c r="G98" s="115"/>
      <c r="H98" s="115"/>
      <c r="I98" s="115"/>
      <c r="J98" s="115"/>
      <c r="K98" s="115"/>
      <c r="L98" s="115"/>
      <c r="M98" s="115"/>
      <c r="N98" s="115"/>
      <c r="O98" s="115"/>
      <c r="P98" s="115"/>
      <c r="Q98" s="116"/>
      <c r="R98" s="117" t="s">
        <v>515</v>
      </c>
      <c r="S98" s="118"/>
      <c r="T98" s="135">
        <v>1</v>
      </c>
      <c r="U98" s="136"/>
      <c r="V98" s="117"/>
      <c r="W98" s="118"/>
      <c r="X98" s="117"/>
      <c r="Y98" s="118"/>
      <c r="Z98" s="135" t="s">
        <v>501</v>
      </c>
      <c r="AA98" s="332"/>
      <c r="AB98" s="84"/>
      <c r="AC98" s="75"/>
      <c r="AD98" s="75"/>
      <c r="AE98" s="75"/>
      <c r="AF98" s="75"/>
      <c r="AG98" s="75"/>
      <c r="AH98" s="75"/>
      <c r="AI98" s="75"/>
    </row>
    <row r="99" spans="1:35" ht="19.95" customHeight="1" x14ac:dyDescent="0.3">
      <c r="A99" s="121" t="s">
        <v>427</v>
      </c>
      <c r="B99" s="122"/>
      <c r="C99" s="123"/>
      <c r="D99" s="127" t="s">
        <v>448</v>
      </c>
      <c r="E99" s="128"/>
      <c r="F99" s="128"/>
      <c r="G99" s="128"/>
      <c r="H99" s="128"/>
      <c r="I99" s="128"/>
      <c r="J99" s="128"/>
      <c r="K99" s="128"/>
      <c r="L99" s="128"/>
      <c r="M99" s="128"/>
      <c r="N99" s="128"/>
      <c r="O99" s="128"/>
      <c r="P99" s="128"/>
      <c r="Q99" s="129"/>
      <c r="R99" s="112" t="s">
        <v>515</v>
      </c>
      <c r="S99" s="113"/>
      <c r="T99" s="112">
        <v>0</v>
      </c>
      <c r="U99" s="113"/>
      <c r="V99" s="112"/>
      <c r="W99" s="113"/>
      <c r="X99" s="112"/>
      <c r="Y99" s="113"/>
      <c r="Z99" s="355" t="s">
        <v>476</v>
      </c>
      <c r="AA99" s="131"/>
      <c r="AB99" s="400"/>
      <c r="AC99" s="75"/>
      <c r="AD99" s="75"/>
      <c r="AE99" s="75"/>
      <c r="AF99" s="75"/>
      <c r="AG99" s="75"/>
      <c r="AH99" s="75"/>
      <c r="AI99" s="75"/>
    </row>
    <row r="100" spans="1:35" ht="19.95" customHeight="1" x14ac:dyDescent="0.3">
      <c r="A100" s="124"/>
      <c r="B100" s="125"/>
      <c r="C100" s="126"/>
      <c r="D100" s="114" t="s">
        <v>435</v>
      </c>
      <c r="E100" s="115"/>
      <c r="F100" s="115"/>
      <c r="G100" s="115"/>
      <c r="H100" s="115"/>
      <c r="I100" s="115"/>
      <c r="J100" s="115"/>
      <c r="K100" s="115"/>
      <c r="L100" s="115"/>
      <c r="M100" s="115"/>
      <c r="N100" s="115"/>
      <c r="O100" s="115"/>
      <c r="P100" s="115"/>
      <c r="Q100" s="116"/>
      <c r="R100" s="117" t="s">
        <v>515</v>
      </c>
      <c r="S100" s="118"/>
      <c r="T100" s="119">
        <v>0</v>
      </c>
      <c r="U100" s="120"/>
      <c r="V100" s="117"/>
      <c r="W100" s="118"/>
      <c r="X100" s="137"/>
      <c r="Y100" s="138"/>
      <c r="Z100" s="357"/>
      <c r="AA100" s="358"/>
      <c r="AB100" s="401"/>
      <c r="AC100" s="75"/>
      <c r="AD100" s="75"/>
      <c r="AE100" s="75"/>
      <c r="AF100" s="75"/>
      <c r="AG100" s="75"/>
      <c r="AH100" s="75"/>
      <c r="AI100" s="75"/>
    </row>
    <row r="101" spans="1:35" ht="28.95" customHeight="1" x14ac:dyDescent="0.3">
      <c r="A101" s="144"/>
      <c r="B101" s="145"/>
      <c r="C101" s="146"/>
      <c r="D101" s="149" t="s">
        <v>449</v>
      </c>
      <c r="E101" s="150"/>
      <c r="F101" s="150"/>
      <c r="G101" s="150"/>
      <c r="H101" s="150"/>
      <c r="I101" s="150"/>
      <c r="J101" s="150"/>
      <c r="K101" s="150"/>
      <c r="L101" s="150"/>
      <c r="M101" s="150"/>
      <c r="N101" s="150"/>
      <c r="O101" s="150"/>
      <c r="P101" s="150"/>
      <c r="Q101" s="151"/>
      <c r="R101" s="156" t="s">
        <v>515</v>
      </c>
      <c r="S101" s="157"/>
      <c r="T101" s="135">
        <v>1</v>
      </c>
      <c r="U101" s="136"/>
      <c r="V101" s="147"/>
      <c r="W101" s="148"/>
      <c r="X101" s="147"/>
      <c r="Y101" s="148"/>
      <c r="Z101" s="135" t="s">
        <v>477</v>
      </c>
      <c r="AA101" s="332"/>
      <c r="AB101" s="78"/>
      <c r="AC101" s="75"/>
      <c r="AD101" s="75"/>
      <c r="AE101" s="75"/>
      <c r="AF101" s="75"/>
      <c r="AG101" s="75"/>
      <c r="AH101" s="75"/>
      <c r="AI101" s="75"/>
    </row>
    <row r="102" spans="1:35" ht="24" customHeight="1" x14ac:dyDescent="0.3">
      <c r="A102" s="121" t="s">
        <v>430</v>
      </c>
      <c r="B102" s="122"/>
      <c r="C102" s="123"/>
      <c r="D102" s="127" t="s">
        <v>511</v>
      </c>
      <c r="E102" s="128"/>
      <c r="F102" s="128"/>
      <c r="G102" s="128"/>
      <c r="H102" s="128"/>
      <c r="I102" s="128"/>
      <c r="J102" s="128"/>
      <c r="K102" s="128"/>
      <c r="L102" s="128"/>
      <c r="M102" s="128"/>
      <c r="N102" s="128"/>
      <c r="O102" s="128"/>
      <c r="P102" s="128"/>
      <c r="Q102" s="129"/>
      <c r="R102" s="112" t="s">
        <v>515</v>
      </c>
      <c r="S102" s="113"/>
      <c r="T102" s="112">
        <v>1</v>
      </c>
      <c r="U102" s="113"/>
      <c r="V102" s="112"/>
      <c r="W102" s="113"/>
      <c r="X102" s="112"/>
      <c r="Y102" s="113"/>
      <c r="Z102" s="341" t="s">
        <v>459</v>
      </c>
      <c r="AA102" s="342"/>
      <c r="AB102" s="79"/>
      <c r="AC102" s="75"/>
      <c r="AD102" s="75"/>
      <c r="AE102" s="75"/>
      <c r="AF102" s="75"/>
      <c r="AG102" s="75"/>
      <c r="AH102" s="75"/>
      <c r="AI102" s="75"/>
    </row>
    <row r="103" spans="1:35" ht="19.95" customHeight="1" x14ac:dyDescent="0.3">
      <c r="A103" s="124"/>
      <c r="B103" s="125"/>
      <c r="C103" s="126"/>
      <c r="D103" s="114" t="s">
        <v>502</v>
      </c>
      <c r="E103" s="115"/>
      <c r="F103" s="115"/>
      <c r="G103" s="115"/>
      <c r="H103" s="115"/>
      <c r="I103" s="115"/>
      <c r="J103" s="115"/>
      <c r="K103" s="115"/>
      <c r="L103" s="115"/>
      <c r="M103" s="115"/>
      <c r="N103" s="115"/>
      <c r="O103" s="115"/>
      <c r="P103" s="115"/>
      <c r="Q103" s="116"/>
      <c r="R103" s="117" t="s">
        <v>515</v>
      </c>
      <c r="S103" s="118"/>
      <c r="T103" s="119">
        <v>1</v>
      </c>
      <c r="U103" s="120"/>
      <c r="V103" s="117"/>
      <c r="W103" s="118"/>
      <c r="X103" s="117"/>
      <c r="Y103" s="118"/>
      <c r="Z103" s="119" t="s">
        <v>503</v>
      </c>
      <c r="AA103" s="343"/>
      <c r="AB103" s="80"/>
      <c r="AC103" s="75"/>
      <c r="AD103" s="75"/>
      <c r="AE103" s="75"/>
      <c r="AF103" s="75"/>
      <c r="AG103" s="75"/>
      <c r="AH103" s="75"/>
      <c r="AI103" s="75"/>
    </row>
    <row r="104" spans="1:35" ht="19.95" customHeight="1" x14ac:dyDescent="0.3">
      <c r="A104" s="124"/>
      <c r="B104" s="125"/>
      <c r="C104" s="126"/>
      <c r="D104" s="114" t="s">
        <v>523</v>
      </c>
      <c r="E104" s="115"/>
      <c r="F104" s="115"/>
      <c r="G104" s="115"/>
      <c r="H104" s="115"/>
      <c r="I104" s="115"/>
      <c r="J104" s="115"/>
      <c r="K104" s="115"/>
      <c r="L104" s="115"/>
      <c r="M104" s="115"/>
      <c r="N104" s="115"/>
      <c r="O104" s="115"/>
      <c r="P104" s="115"/>
      <c r="Q104" s="116"/>
      <c r="R104" s="117" t="s">
        <v>515</v>
      </c>
      <c r="S104" s="118"/>
      <c r="T104" s="119">
        <v>1</v>
      </c>
      <c r="U104" s="120"/>
      <c r="V104" s="117"/>
      <c r="W104" s="118"/>
      <c r="X104" s="117"/>
      <c r="Y104" s="118"/>
      <c r="Z104" s="119" t="s">
        <v>460</v>
      </c>
      <c r="AA104" s="343"/>
      <c r="AB104" s="80"/>
      <c r="AC104" s="75"/>
      <c r="AD104" s="75"/>
      <c r="AE104" s="75"/>
      <c r="AF104" s="75"/>
      <c r="AG104" s="75"/>
      <c r="AH104" s="75"/>
      <c r="AI104" s="75"/>
    </row>
    <row r="105" spans="1:35" ht="27" customHeight="1" x14ac:dyDescent="0.3">
      <c r="A105" s="124"/>
      <c r="B105" s="125"/>
      <c r="C105" s="126"/>
      <c r="D105" s="114" t="s">
        <v>433</v>
      </c>
      <c r="E105" s="115"/>
      <c r="F105" s="115"/>
      <c r="G105" s="115"/>
      <c r="H105" s="115"/>
      <c r="I105" s="115"/>
      <c r="J105" s="115"/>
      <c r="K105" s="115"/>
      <c r="L105" s="115"/>
      <c r="M105" s="115"/>
      <c r="N105" s="115"/>
      <c r="O105" s="115"/>
      <c r="P105" s="115"/>
      <c r="Q105" s="116"/>
      <c r="R105" s="117" t="s">
        <v>515</v>
      </c>
      <c r="S105" s="118"/>
      <c r="T105" s="119">
        <v>1</v>
      </c>
      <c r="U105" s="120"/>
      <c r="V105" s="117"/>
      <c r="W105" s="118"/>
      <c r="X105" s="117"/>
      <c r="Y105" s="118"/>
      <c r="Z105" s="119" t="s">
        <v>461</v>
      </c>
      <c r="AA105" s="343"/>
      <c r="AB105" s="80"/>
      <c r="AC105" s="75"/>
      <c r="AD105" s="75"/>
      <c r="AE105" s="75"/>
      <c r="AF105" s="75"/>
      <c r="AG105" s="75"/>
      <c r="AH105" s="75"/>
      <c r="AI105" s="75"/>
    </row>
    <row r="106" spans="1:35" ht="28.95" customHeight="1" x14ac:dyDescent="0.3">
      <c r="A106" s="124"/>
      <c r="B106" s="125"/>
      <c r="C106" s="126"/>
      <c r="D106" s="114" t="s">
        <v>431</v>
      </c>
      <c r="E106" s="115"/>
      <c r="F106" s="115"/>
      <c r="G106" s="115"/>
      <c r="H106" s="115"/>
      <c r="I106" s="115"/>
      <c r="J106" s="115"/>
      <c r="K106" s="115"/>
      <c r="L106" s="115"/>
      <c r="M106" s="115"/>
      <c r="N106" s="115"/>
      <c r="O106" s="115"/>
      <c r="P106" s="115"/>
      <c r="Q106" s="116"/>
      <c r="R106" s="117" t="s">
        <v>515</v>
      </c>
      <c r="S106" s="118"/>
      <c r="T106" s="119">
        <v>1</v>
      </c>
      <c r="U106" s="120"/>
      <c r="V106" s="117"/>
      <c r="W106" s="118"/>
      <c r="X106" s="117"/>
      <c r="Y106" s="118"/>
      <c r="Z106" s="119" t="s">
        <v>462</v>
      </c>
      <c r="AA106" s="343"/>
      <c r="AB106" s="80"/>
      <c r="AC106" s="75"/>
      <c r="AD106" s="75"/>
      <c r="AE106" s="75"/>
      <c r="AF106" s="75"/>
      <c r="AG106" s="75"/>
      <c r="AH106" s="75"/>
      <c r="AI106" s="75"/>
    </row>
    <row r="107" spans="1:35" ht="30" customHeight="1" x14ac:dyDescent="0.3">
      <c r="A107" s="124"/>
      <c r="B107" s="125"/>
      <c r="C107" s="126"/>
      <c r="D107" s="114" t="s">
        <v>432</v>
      </c>
      <c r="E107" s="115"/>
      <c r="F107" s="115"/>
      <c r="G107" s="115"/>
      <c r="H107" s="115"/>
      <c r="I107" s="115"/>
      <c r="J107" s="115"/>
      <c r="K107" s="115"/>
      <c r="L107" s="115"/>
      <c r="M107" s="115"/>
      <c r="N107" s="115"/>
      <c r="O107" s="115"/>
      <c r="P107" s="115"/>
      <c r="Q107" s="116"/>
      <c r="R107" s="117" t="s">
        <v>515</v>
      </c>
      <c r="S107" s="118"/>
      <c r="T107" s="119">
        <v>1</v>
      </c>
      <c r="U107" s="120"/>
      <c r="V107" s="117"/>
      <c r="W107" s="118"/>
      <c r="X107" s="117"/>
      <c r="Y107" s="118"/>
      <c r="Z107" s="119" t="s">
        <v>463</v>
      </c>
      <c r="AA107" s="343"/>
      <c r="AB107" s="80"/>
      <c r="AC107" s="75"/>
      <c r="AD107" s="75"/>
      <c r="AE107" s="75"/>
      <c r="AF107" s="75"/>
      <c r="AG107" s="75"/>
      <c r="AH107" s="75"/>
      <c r="AI107" s="75"/>
    </row>
    <row r="108" spans="1:35" ht="19.95" customHeight="1" x14ac:dyDescent="0.3">
      <c r="A108" s="124"/>
      <c r="B108" s="125"/>
      <c r="C108" s="126"/>
      <c r="D108" s="114" t="s">
        <v>527</v>
      </c>
      <c r="E108" s="115"/>
      <c r="F108" s="115"/>
      <c r="G108" s="115"/>
      <c r="H108" s="115"/>
      <c r="I108" s="115"/>
      <c r="J108" s="115"/>
      <c r="K108" s="115"/>
      <c r="L108" s="115"/>
      <c r="M108" s="115"/>
      <c r="N108" s="115"/>
      <c r="O108" s="115"/>
      <c r="P108" s="115"/>
      <c r="Q108" s="116"/>
      <c r="R108" s="117" t="s">
        <v>515</v>
      </c>
      <c r="S108" s="118"/>
      <c r="T108" s="119">
        <v>2</v>
      </c>
      <c r="U108" s="120"/>
      <c r="V108" s="117"/>
      <c r="W108" s="118"/>
      <c r="X108" s="117"/>
      <c r="Y108" s="118"/>
      <c r="Z108" s="119" t="s">
        <v>464</v>
      </c>
      <c r="AA108" s="343"/>
      <c r="AB108" s="80"/>
      <c r="AC108" s="75"/>
      <c r="AD108" s="75"/>
      <c r="AE108" s="75"/>
      <c r="AF108" s="75"/>
      <c r="AG108" s="75"/>
      <c r="AH108" s="75"/>
      <c r="AI108" s="75"/>
    </row>
    <row r="109" spans="1:35" ht="19.95" customHeight="1" x14ac:dyDescent="0.3">
      <c r="A109" s="124"/>
      <c r="B109" s="125"/>
      <c r="C109" s="126"/>
      <c r="D109" s="114" t="s">
        <v>524</v>
      </c>
      <c r="E109" s="115"/>
      <c r="F109" s="115"/>
      <c r="G109" s="115"/>
      <c r="H109" s="115"/>
      <c r="I109" s="115"/>
      <c r="J109" s="115"/>
      <c r="K109" s="115"/>
      <c r="L109" s="115"/>
      <c r="M109" s="115"/>
      <c r="N109" s="115"/>
      <c r="O109" s="115"/>
      <c r="P109" s="115"/>
      <c r="Q109" s="116"/>
      <c r="R109" s="117" t="s">
        <v>515</v>
      </c>
      <c r="S109" s="118"/>
      <c r="T109" s="119">
        <v>4</v>
      </c>
      <c r="U109" s="120"/>
      <c r="V109" s="117"/>
      <c r="W109" s="118"/>
      <c r="X109" s="117"/>
      <c r="Y109" s="118"/>
      <c r="Z109" s="119" t="s">
        <v>465</v>
      </c>
      <c r="AA109" s="343"/>
      <c r="AB109" s="80"/>
      <c r="AC109" s="75"/>
      <c r="AD109" s="75"/>
      <c r="AE109" s="75"/>
      <c r="AF109" s="75"/>
      <c r="AG109" s="75"/>
      <c r="AH109" s="75"/>
      <c r="AI109" s="75"/>
    </row>
    <row r="110" spans="1:35" ht="19.95" customHeight="1" x14ac:dyDescent="0.3">
      <c r="A110" s="124"/>
      <c r="B110" s="125"/>
      <c r="C110" s="126"/>
      <c r="D110" s="114" t="s">
        <v>525</v>
      </c>
      <c r="E110" s="115"/>
      <c r="F110" s="115"/>
      <c r="G110" s="115"/>
      <c r="H110" s="115"/>
      <c r="I110" s="115"/>
      <c r="J110" s="115"/>
      <c r="K110" s="115"/>
      <c r="L110" s="115"/>
      <c r="M110" s="115"/>
      <c r="N110" s="115"/>
      <c r="O110" s="115"/>
      <c r="P110" s="115"/>
      <c r="Q110" s="116"/>
      <c r="R110" s="117" t="s">
        <v>515</v>
      </c>
      <c r="S110" s="118"/>
      <c r="T110" s="119">
        <v>2</v>
      </c>
      <c r="U110" s="120"/>
      <c r="V110" s="117"/>
      <c r="W110" s="118"/>
      <c r="X110" s="117"/>
      <c r="Y110" s="118"/>
      <c r="Z110" s="119" t="s">
        <v>466</v>
      </c>
      <c r="AA110" s="343"/>
      <c r="AB110" s="80"/>
      <c r="AC110" s="75"/>
      <c r="AD110" s="75"/>
      <c r="AE110" s="75"/>
      <c r="AF110" s="75"/>
      <c r="AG110" s="75"/>
      <c r="AH110" s="75"/>
      <c r="AI110" s="75"/>
    </row>
    <row r="111" spans="1:35" ht="19.95" customHeight="1" x14ac:dyDescent="0.3">
      <c r="A111" s="124"/>
      <c r="B111" s="125"/>
      <c r="C111" s="126"/>
      <c r="D111" s="114" t="s">
        <v>440</v>
      </c>
      <c r="E111" s="115"/>
      <c r="F111" s="115"/>
      <c r="G111" s="115"/>
      <c r="H111" s="115"/>
      <c r="I111" s="115"/>
      <c r="J111" s="115"/>
      <c r="K111" s="115"/>
      <c r="L111" s="115"/>
      <c r="M111" s="115"/>
      <c r="N111" s="115"/>
      <c r="O111" s="115"/>
      <c r="P111" s="115"/>
      <c r="Q111" s="116"/>
      <c r="R111" s="117" t="s">
        <v>515</v>
      </c>
      <c r="S111" s="118"/>
      <c r="T111" s="119">
        <v>2</v>
      </c>
      <c r="U111" s="120"/>
      <c r="V111" s="117"/>
      <c r="W111" s="118"/>
      <c r="X111" s="117"/>
      <c r="Y111" s="118"/>
      <c r="Z111" s="119" t="s">
        <v>467</v>
      </c>
      <c r="AA111" s="343"/>
      <c r="AB111" s="80"/>
      <c r="AC111" s="75"/>
      <c r="AD111" s="75"/>
      <c r="AE111" s="75"/>
      <c r="AF111" s="75"/>
      <c r="AG111" s="75"/>
      <c r="AH111" s="75"/>
      <c r="AI111" s="75"/>
    </row>
    <row r="112" spans="1:35" ht="19.95" customHeight="1" x14ac:dyDescent="0.3">
      <c r="A112" s="124"/>
      <c r="B112" s="125"/>
      <c r="C112" s="126"/>
      <c r="D112" s="114" t="s">
        <v>528</v>
      </c>
      <c r="E112" s="115"/>
      <c r="F112" s="115"/>
      <c r="G112" s="115"/>
      <c r="H112" s="115"/>
      <c r="I112" s="115"/>
      <c r="J112" s="115"/>
      <c r="K112" s="115"/>
      <c r="L112" s="115"/>
      <c r="M112" s="115"/>
      <c r="N112" s="115"/>
      <c r="O112" s="115"/>
      <c r="P112" s="115"/>
      <c r="Q112" s="116"/>
      <c r="R112" s="117" t="s">
        <v>515</v>
      </c>
      <c r="S112" s="118"/>
      <c r="T112" s="119">
        <v>4</v>
      </c>
      <c r="U112" s="120"/>
      <c r="V112" s="117"/>
      <c r="W112" s="118"/>
      <c r="X112" s="117"/>
      <c r="Y112" s="118"/>
      <c r="Z112" s="119" t="s">
        <v>468</v>
      </c>
      <c r="AA112" s="343"/>
      <c r="AB112" s="80"/>
      <c r="AC112" s="75"/>
      <c r="AD112" s="75"/>
      <c r="AE112" s="75"/>
      <c r="AF112" s="75"/>
      <c r="AG112" s="75"/>
      <c r="AH112" s="75"/>
      <c r="AI112" s="75"/>
    </row>
    <row r="113" spans="1:35" ht="19.95" customHeight="1" x14ac:dyDescent="0.3">
      <c r="A113" s="124"/>
      <c r="B113" s="125"/>
      <c r="C113" s="126"/>
      <c r="D113" s="114" t="s">
        <v>441</v>
      </c>
      <c r="E113" s="115"/>
      <c r="F113" s="115"/>
      <c r="G113" s="115"/>
      <c r="H113" s="115"/>
      <c r="I113" s="115"/>
      <c r="J113" s="115"/>
      <c r="K113" s="115"/>
      <c r="L113" s="115"/>
      <c r="M113" s="115"/>
      <c r="N113" s="115"/>
      <c r="O113" s="115"/>
      <c r="P113" s="115"/>
      <c r="Q113" s="116"/>
      <c r="R113" s="117" t="s">
        <v>515</v>
      </c>
      <c r="S113" s="118"/>
      <c r="T113" s="119">
        <v>8</v>
      </c>
      <c r="U113" s="120"/>
      <c r="V113" s="117"/>
      <c r="W113" s="118"/>
      <c r="X113" s="117"/>
      <c r="Y113" s="118"/>
      <c r="Z113" s="119" t="s">
        <v>469</v>
      </c>
      <c r="AA113" s="343"/>
      <c r="AB113" s="80"/>
      <c r="AC113" s="75"/>
      <c r="AD113" s="75"/>
      <c r="AE113" s="75"/>
      <c r="AF113" s="75"/>
      <c r="AG113" s="75"/>
      <c r="AH113" s="75"/>
      <c r="AI113" s="75"/>
    </row>
    <row r="114" spans="1:35" ht="19.95" customHeight="1" x14ac:dyDescent="0.3">
      <c r="A114" s="124"/>
      <c r="B114" s="125"/>
      <c r="C114" s="126"/>
      <c r="D114" s="114" t="s">
        <v>446</v>
      </c>
      <c r="E114" s="115"/>
      <c r="F114" s="115"/>
      <c r="G114" s="115"/>
      <c r="H114" s="115"/>
      <c r="I114" s="115"/>
      <c r="J114" s="115"/>
      <c r="K114" s="115"/>
      <c r="L114" s="115"/>
      <c r="M114" s="115"/>
      <c r="N114" s="115"/>
      <c r="O114" s="115"/>
      <c r="P114" s="115"/>
      <c r="Q114" s="116"/>
      <c r="R114" s="117" t="s">
        <v>515</v>
      </c>
      <c r="S114" s="118"/>
      <c r="T114" s="119">
        <v>8</v>
      </c>
      <c r="U114" s="120"/>
      <c r="V114" s="117"/>
      <c r="W114" s="118"/>
      <c r="X114" s="117"/>
      <c r="Y114" s="118"/>
      <c r="Z114" s="119" t="s">
        <v>470</v>
      </c>
      <c r="AA114" s="343"/>
      <c r="AB114" s="80"/>
      <c r="AC114" s="75"/>
      <c r="AD114" s="75"/>
      <c r="AE114" s="75"/>
      <c r="AF114" s="75"/>
      <c r="AG114" s="75"/>
      <c r="AH114" s="75"/>
      <c r="AI114" s="75"/>
    </row>
    <row r="115" spans="1:35" ht="19.95" customHeight="1" x14ac:dyDescent="0.3">
      <c r="A115" s="124"/>
      <c r="B115" s="125"/>
      <c r="C115" s="126"/>
      <c r="D115" s="114" t="s">
        <v>442</v>
      </c>
      <c r="E115" s="115"/>
      <c r="F115" s="115"/>
      <c r="G115" s="115"/>
      <c r="H115" s="115"/>
      <c r="I115" s="115"/>
      <c r="J115" s="115"/>
      <c r="K115" s="115"/>
      <c r="L115" s="115"/>
      <c r="M115" s="115"/>
      <c r="N115" s="115"/>
      <c r="O115" s="115"/>
      <c r="P115" s="115"/>
      <c r="Q115" s="116"/>
      <c r="R115" s="117" t="s">
        <v>515</v>
      </c>
      <c r="S115" s="118"/>
      <c r="T115" s="119">
        <v>8</v>
      </c>
      <c r="U115" s="120"/>
      <c r="V115" s="117"/>
      <c r="W115" s="118"/>
      <c r="X115" s="117"/>
      <c r="Y115" s="118"/>
      <c r="Z115" s="119" t="s">
        <v>471</v>
      </c>
      <c r="AA115" s="343"/>
      <c r="AB115" s="80"/>
      <c r="AC115" s="75"/>
      <c r="AD115" s="75"/>
      <c r="AE115" s="75"/>
      <c r="AF115" s="75"/>
      <c r="AG115" s="75"/>
      <c r="AH115" s="75"/>
      <c r="AI115" s="75"/>
    </row>
    <row r="116" spans="1:35" ht="19.95" customHeight="1" x14ac:dyDescent="0.3">
      <c r="A116" s="124"/>
      <c r="B116" s="125"/>
      <c r="C116" s="126"/>
      <c r="D116" s="114" t="s">
        <v>443</v>
      </c>
      <c r="E116" s="115"/>
      <c r="F116" s="115"/>
      <c r="G116" s="115"/>
      <c r="H116" s="115"/>
      <c r="I116" s="115"/>
      <c r="J116" s="115"/>
      <c r="K116" s="115"/>
      <c r="L116" s="115"/>
      <c r="M116" s="115"/>
      <c r="N116" s="115"/>
      <c r="O116" s="115"/>
      <c r="P116" s="115"/>
      <c r="Q116" s="116"/>
      <c r="R116" s="117" t="s">
        <v>515</v>
      </c>
      <c r="S116" s="118"/>
      <c r="T116" s="119">
        <v>8</v>
      </c>
      <c r="U116" s="120"/>
      <c r="V116" s="117"/>
      <c r="W116" s="118"/>
      <c r="X116" s="117"/>
      <c r="Y116" s="118"/>
      <c r="Z116" s="119" t="s">
        <v>472</v>
      </c>
      <c r="AA116" s="343"/>
      <c r="AB116" s="80"/>
      <c r="AC116" s="75"/>
      <c r="AD116" s="75"/>
      <c r="AE116" s="75"/>
      <c r="AF116" s="75"/>
      <c r="AG116" s="75"/>
      <c r="AH116" s="75"/>
      <c r="AI116" s="75"/>
    </row>
    <row r="117" spans="1:35" ht="19.95" customHeight="1" x14ac:dyDescent="0.3">
      <c r="A117" s="124"/>
      <c r="B117" s="125"/>
      <c r="C117" s="126"/>
      <c r="D117" s="114" t="s">
        <v>444</v>
      </c>
      <c r="E117" s="115"/>
      <c r="F117" s="115"/>
      <c r="G117" s="115"/>
      <c r="H117" s="115"/>
      <c r="I117" s="115"/>
      <c r="J117" s="115"/>
      <c r="K117" s="115"/>
      <c r="L117" s="115"/>
      <c r="M117" s="115"/>
      <c r="N117" s="115"/>
      <c r="O117" s="115"/>
      <c r="P117" s="115"/>
      <c r="Q117" s="116"/>
      <c r="R117" s="117" t="s">
        <v>515</v>
      </c>
      <c r="S117" s="118"/>
      <c r="T117" s="119">
        <v>8</v>
      </c>
      <c r="U117" s="120"/>
      <c r="V117" s="117"/>
      <c r="W117" s="118"/>
      <c r="X117" s="117"/>
      <c r="Y117" s="118"/>
      <c r="Z117" s="119" t="s">
        <v>473</v>
      </c>
      <c r="AA117" s="343"/>
      <c r="AB117" s="80"/>
      <c r="AC117" s="75"/>
      <c r="AD117" s="75"/>
      <c r="AE117" s="75"/>
      <c r="AF117" s="75"/>
      <c r="AG117" s="75"/>
      <c r="AH117" s="75"/>
      <c r="AI117" s="75"/>
    </row>
    <row r="118" spans="1:35" ht="19.95" customHeight="1" x14ac:dyDescent="0.3">
      <c r="A118" s="124"/>
      <c r="B118" s="125"/>
      <c r="C118" s="126"/>
      <c r="D118" s="114" t="s">
        <v>507</v>
      </c>
      <c r="E118" s="115"/>
      <c r="F118" s="115"/>
      <c r="G118" s="115"/>
      <c r="H118" s="115"/>
      <c r="I118" s="115"/>
      <c r="J118" s="115"/>
      <c r="K118" s="115"/>
      <c r="L118" s="115"/>
      <c r="M118" s="115"/>
      <c r="N118" s="115"/>
      <c r="O118" s="115"/>
      <c r="P118" s="115"/>
      <c r="Q118" s="116"/>
      <c r="R118" s="117" t="s">
        <v>515</v>
      </c>
      <c r="S118" s="118"/>
      <c r="T118" s="119">
        <v>0</v>
      </c>
      <c r="U118" s="120"/>
      <c r="V118" s="117"/>
      <c r="W118" s="118"/>
      <c r="X118" s="117"/>
      <c r="Y118" s="118"/>
      <c r="Z118" s="119" t="s">
        <v>504</v>
      </c>
      <c r="AA118" s="343"/>
      <c r="AB118" s="80"/>
      <c r="AC118" s="75"/>
      <c r="AD118" s="75"/>
      <c r="AE118" s="75"/>
      <c r="AF118" s="75"/>
      <c r="AG118" s="75"/>
      <c r="AH118" s="75"/>
      <c r="AI118" s="75"/>
    </row>
    <row r="119" spans="1:35" ht="19.95" customHeight="1" x14ac:dyDescent="0.3">
      <c r="A119" s="124"/>
      <c r="B119" s="125"/>
      <c r="C119" s="126"/>
      <c r="D119" s="114" t="s">
        <v>506</v>
      </c>
      <c r="E119" s="115"/>
      <c r="F119" s="115"/>
      <c r="G119" s="115"/>
      <c r="H119" s="115"/>
      <c r="I119" s="115"/>
      <c r="J119" s="115"/>
      <c r="K119" s="115"/>
      <c r="L119" s="115"/>
      <c r="M119" s="115"/>
      <c r="N119" s="115"/>
      <c r="O119" s="115"/>
      <c r="P119" s="115"/>
      <c r="Q119" s="116"/>
      <c r="R119" s="117" t="s">
        <v>515</v>
      </c>
      <c r="S119" s="118"/>
      <c r="T119" s="119">
        <v>0</v>
      </c>
      <c r="U119" s="120"/>
      <c r="V119" s="117"/>
      <c r="W119" s="118"/>
      <c r="X119" s="117"/>
      <c r="Y119" s="118"/>
      <c r="Z119" s="119" t="s">
        <v>505</v>
      </c>
      <c r="AA119" s="343"/>
      <c r="AB119" s="80"/>
      <c r="AC119" s="75"/>
      <c r="AD119" s="75"/>
      <c r="AE119" s="75"/>
      <c r="AF119" s="75"/>
      <c r="AG119" s="75"/>
      <c r="AH119" s="75"/>
      <c r="AI119" s="75"/>
    </row>
    <row r="120" spans="1:35" ht="19.95" customHeight="1" x14ac:dyDescent="0.3">
      <c r="A120" s="124"/>
      <c r="B120" s="125"/>
      <c r="C120" s="126"/>
      <c r="D120" s="114" t="s">
        <v>508</v>
      </c>
      <c r="E120" s="115"/>
      <c r="F120" s="115"/>
      <c r="G120" s="115"/>
      <c r="H120" s="115"/>
      <c r="I120" s="115"/>
      <c r="J120" s="115"/>
      <c r="K120" s="115"/>
      <c r="L120" s="115"/>
      <c r="M120" s="115"/>
      <c r="N120" s="115"/>
      <c r="O120" s="115"/>
      <c r="P120" s="115"/>
      <c r="Q120" s="116"/>
      <c r="R120" s="117" t="s">
        <v>515</v>
      </c>
      <c r="S120" s="118"/>
      <c r="T120" s="119">
        <v>0</v>
      </c>
      <c r="U120" s="120"/>
      <c r="V120" s="117"/>
      <c r="W120" s="118"/>
      <c r="X120" s="117"/>
      <c r="Y120" s="118"/>
      <c r="Z120" s="119" t="s">
        <v>509</v>
      </c>
      <c r="AA120" s="343"/>
      <c r="AB120" s="80"/>
      <c r="AC120" s="75"/>
      <c r="AD120" s="75"/>
      <c r="AE120" s="75"/>
      <c r="AF120" s="75"/>
      <c r="AG120" s="75"/>
      <c r="AH120" s="75"/>
      <c r="AI120" s="75"/>
    </row>
    <row r="121" spans="1:35" ht="19.95" customHeight="1" x14ac:dyDescent="0.3">
      <c r="A121" s="124"/>
      <c r="B121" s="125"/>
      <c r="C121" s="126"/>
      <c r="D121" s="114" t="s">
        <v>445</v>
      </c>
      <c r="E121" s="115"/>
      <c r="F121" s="115"/>
      <c r="G121" s="115"/>
      <c r="H121" s="115"/>
      <c r="I121" s="115"/>
      <c r="J121" s="115"/>
      <c r="K121" s="115"/>
      <c r="L121" s="115"/>
      <c r="M121" s="115"/>
      <c r="N121" s="115"/>
      <c r="O121" s="115"/>
      <c r="P121" s="115"/>
      <c r="Q121" s="116"/>
      <c r="R121" s="117" t="s">
        <v>515</v>
      </c>
      <c r="S121" s="118"/>
      <c r="T121" s="119">
        <v>2</v>
      </c>
      <c r="U121" s="120"/>
      <c r="V121" s="117"/>
      <c r="W121" s="118"/>
      <c r="X121" s="117"/>
      <c r="Y121" s="118"/>
      <c r="Z121" s="119" t="s">
        <v>474</v>
      </c>
      <c r="AA121" s="343"/>
      <c r="AB121" s="80"/>
      <c r="AC121" s="75"/>
      <c r="AD121" s="75"/>
      <c r="AE121" s="75"/>
      <c r="AF121" s="75"/>
      <c r="AG121" s="75"/>
      <c r="AH121" s="75"/>
      <c r="AI121" s="75"/>
    </row>
    <row r="122" spans="1:35" ht="19.95" customHeight="1" x14ac:dyDescent="0.3">
      <c r="A122" s="124"/>
      <c r="B122" s="125"/>
      <c r="C122" s="126"/>
      <c r="D122" s="139" t="s">
        <v>447</v>
      </c>
      <c r="E122" s="140"/>
      <c r="F122" s="140"/>
      <c r="G122" s="140"/>
      <c r="H122" s="140"/>
      <c r="I122" s="140"/>
      <c r="J122" s="140"/>
      <c r="K122" s="140"/>
      <c r="L122" s="140"/>
      <c r="M122" s="140"/>
      <c r="N122" s="140"/>
      <c r="O122" s="140"/>
      <c r="P122" s="140"/>
      <c r="Q122" s="141"/>
      <c r="R122" s="154" t="s">
        <v>515</v>
      </c>
      <c r="S122" s="155"/>
      <c r="T122" s="348">
        <v>4</v>
      </c>
      <c r="U122" s="349"/>
      <c r="V122" s="154"/>
      <c r="W122" s="155"/>
      <c r="X122" s="154"/>
      <c r="Y122" s="155"/>
      <c r="Z122" s="348" t="s">
        <v>475</v>
      </c>
      <c r="AA122" s="374"/>
      <c r="AB122" s="83"/>
      <c r="AC122" s="75"/>
      <c r="AD122" s="75"/>
      <c r="AE122" s="75"/>
      <c r="AF122" s="75"/>
      <c r="AG122" s="75"/>
      <c r="AH122" s="75"/>
      <c r="AI122" s="75"/>
    </row>
  </sheetData>
  <mergeCells count="548">
    <mergeCell ref="A99:C101"/>
    <mergeCell ref="X99:Y99"/>
    <mergeCell ref="Z99:AA100"/>
    <mergeCell ref="AB99:AB100"/>
    <mergeCell ref="X100:Y100"/>
    <mergeCell ref="X101:Y101"/>
    <mergeCell ref="Z101:AA101"/>
    <mergeCell ref="A102:C122"/>
    <mergeCell ref="X102:Y102"/>
    <mergeCell ref="Z102:AA102"/>
    <mergeCell ref="X103:Y103"/>
    <mergeCell ref="Z103:AA103"/>
    <mergeCell ref="X104:Y104"/>
    <mergeCell ref="Z104:AA104"/>
    <mergeCell ref="X105:Y105"/>
    <mergeCell ref="Z105:AA105"/>
    <mergeCell ref="D106:Q106"/>
    <mergeCell ref="X106:Y106"/>
    <mergeCell ref="Z106:AA106"/>
    <mergeCell ref="X107:Y107"/>
    <mergeCell ref="Z107:AA107"/>
    <mergeCell ref="X108:Y108"/>
    <mergeCell ref="Z108:AA108"/>
    <mergeCell ref="X109:Y109"/>
    <mergeCell ref="A91:C98"/>
    <mergeCell ref="X91:Y91"/>
    <mergeCell ref="Z91:AA92"/>
    <mergeCell ref="AB91:AB92"/>
    <mergeCell ref="X92:Y92"/>
    <mergeCell ref="X93:Y93"/>
    <mergeCell ref="Z93:AA94"/>
    <mergeCell ref="AB93:AB94"/>
    <mergeCell ref="X94:Y94"/>
    <mergeCell ref="X95:Y95"/>
    <mergeCell ref="Z95:AA96"/>
    <mergeCell ref="AB95:AB96"/>
    <mergeCell ref="X96:Y96"/>
    <mergeCell ref="X97:Y97"/>
    <mergeCell ref="Z97:AA97"/>
    <mergeCell ref="X98:Y98"/>
    <mergeCell ref="Z98:AA98"/>
    <mergeCell ref="D95:Q95"/>
    <mergeCell ref="R95:S95"/>
    <mergeCell ref="T95:U95"/>
    <mergeCell ref="V95:W95"/>
    <mergeCell ref="D96:Q96"/>
    <mergeCell ref="R96:S96"/>
    <mergeCell ref="T96:U96"/>
    <mergeCell ref="AB84:AB86"/>
    <mergeCell ref="X85:Y85"/>
    <mergeCell ref="X86:Y86"/>
    <mergeCell ref="X87:Y87"/>
    <mergeCell ref="Z87:AA89"/>
    <mergeCell ref="AB87:AB89"/>
    <mergeCell ref="X88:Y88"/>
    <mergeCell ref="X89:Y89"/>
    <mergeCell ref="A90:C90"/>
    <mergeCell ref="X90:Y90"/>
    <mergeCell ref="Z90:AA90"/>
    <mergeCell ref="T90:U90"/>
    <mergeCell ref="V90:W90"/>
    <mergeCell ref="D86:Q86"/>
    <mergeCell ref="R86:S86"/>
    <mergeCell ref="T86:U86"/>
    <mergeCell ref="V86:W86"/>
    <mergeCell ref="D87:Q87"/>
    <mergeCell ref="R87:S87"/>
    <mergeCell ref="T87:U87"/>
    <mergeCell ref="V87:W87"/>
    <mergeCell ref="A84:C89"/>
    <mergeCell ref="X84:Y84"/>
    <mergeCell ref="Z84:AA86"/>
    <mergeCell ref="A80:C81"/>
    <mergeCell ref="X80:Y80"/>
    <mergeCell ref="Z80:AA81"/>
    <mergeCell ref="AB80:AB81"/>
    <mergeCell ref="X81:Y81"/>
    <mergeCell ref="A82:C83"/>
    <mergeCell ref="X82:Y82"/>
    <mergeCell ref="Z82:AA83"/>
    <mergeCell ref="AB82:AB83"/>
    <mergeCell ref="X83:Y83"/>
    <mergeCell ref="D80:Q80"/>
    <mergeCell ref="R80:S80"/>
    <mergeCell ref="T80:U80"/>
    <mergeCell ref="V80:W80"/>
    <mergeCell ref="AB75:AB76"/>
    <mergeCell ref="X76:Y76"/>
    <mergeCell ref="A77:C79"/>
    <mergeCell ref="X77:Y77"/>
    <mergeCell ref="Z77:AA78"/>
    <mergeCell ref="AB77:AB79"/>
    <mergeCell ref="X78:Y78"/>
    <mergeCell ref="X79:Y79"/>
    <mergeCell ref="Z79:AA79"/>
    <mergeCell ref="A75:C76"/>
    <mergeCell ref="X75:Y75"/>
    <mergeCell ref="Z75:AA76"/>
    <mergeCell ref="D79:Q79"/>
    <mergeCell ref="R79:S79"/>
    <mergeCell ref="T79:U79"/>
    <mergeCell ref="V79:W79"/>
    <mergeCell ref="D76:Q76"/>
    <mergeCell ref="R76:S76"/>
    <mergeCell ref="T76:U76"/>
    <mergeCell ref="V76:W76"/>
    <mergeCell ref="D77:Q77"/>
    <mergeCell ref="R77:S77"/>
    <mergeCell ref="T77:U77"/>
    <mergeCell ref="V77:W77"/>
    <mergeCell ref="AB69:AB71"/>
    <mergeCell ref="X70:Y70"/>
    <mergeCell ref="X71:Y71"/>
    <mergeCell ref="A72:C74"/>
    <mergeCell ref="X72:Y72"/>
    <mergeCell ref="Z72:AA74"/>
    <mergeCell ref="AB72:AB74"/>
    <mergeCell ref="X73:Y73"/>
    <mergeCell ref="X74:Y74"/>
    <mergeCell ref="D70:Q70"/>
    <mergeCell ref="R70:S70"/>
    <mergeCell ref="T70:U70"/>
    <mergeCell ref="V70:W70"/>
    <mergeCell ref="D71:Q71"/>
    <mergeCell ref="R71:S71"/>
    <mergeCell ref="T71:U71"/>
    <mergeCell ref="V71:W71"/>
    <mergeCell ref="A69:C71"/>
    <mergeCell ref="X69:Y69"/>
    <mergeCell ref="Z69:AA71"/>
    <mergeCell ref="D72:Q72"/>
    <mergeCell ref="R72:S72"/>
    <mergeCell ref="T72:U72"/>
    <mergeCell ref="V72:W72"/>
    <mergeCell ref="AB62:AB65"/>
    <mergeCell ref="X63:Y63"/>
    <mergeCell ref="X64:Y64"/>
    <mergeCell ref="X65:Y65"/>
    <mergeCell ref="A66:C68"/>
    <mergeCell ref="X66:Y66"/>
    <mergeCell ref="Z66:AA68"/>
    <mergeCell ref="AB66:AB68"/>
    <mergeCell ref="X67:Y67"/>
    <mergeCell ref="X68:Y68"/>
    <mergeCell ref="D67:Q67"/>
    <mergeCell ref="R67:S67"/>
    <mergeCell ref="T67:U67"/>
    <mergeCell ref="V67:W67"/>
    <mergeCell ref="D68:Q68"/>
    <mergeCell ref="R68:S68"/>
    <mergeCell ref="T68:U68"/>
    <mergeCell ref="V68:W68"/>
    <mergeCell ref="A62:C65"/>
    <mergeCell ref="X62:Y62"/>
    <mergeCell ref="Z62:AA65"/>
    <mergeCell ref="D62:Q62"/>
    <mergeCell ref="R62:S62"/>
    <mergeCell ref="T62:U62"/>
    <mergeCell ref="X51:Y51"/>
    <mergeCell ref="Z51:AA51"/>
    <mergeCell ref="X52:Y52"/>
    <mergeCell ref="Z52:AA54"/>
    <mergeCell ref="AB52:AB54"/>
    <mergeCell ref="X53:Y53"/>
    <mergeCell ref="X54:Y54"/>
    <mergeCell ref="A55:C59"/>
    <mergeCell ref="X55:Y55"/>
    <mergeCell ref="Z55:AA59"/>
    <mergeCell ref="AB55:AB59"/>
    <mergeCell ref="X56:Y56"/>
    <mergeCell ref="X57:Y57"/>
    <mergeCell ref="X58:Y58"/>
    <mergeCell ref="X59:Y59"/>
    <mergeCell ref="D59:Q59"/>
    <mergeCell ref="R59:S59"/>
    <mergeCell ref="T59:U59"/>
    <mergeCell ref="V59:W59"/>
    <mergeCell ref="V57:W57"/>
    <mergeCell ref="A52:C54"/>
    <mergeCell ref="D52:Q52"/>
    <mergeCell ref="R52:S52"/>
    <mergeCell ref="T52:U52"/>
    <mergeCell ref="Z109:AA109"/>
    <mergeCell ref="T121:U121"/>
    <mergeCell ref="V121:W121"/>
    <mergeCell ref="D122:Q122"/>
    <mergeCell ref="R122:S122"/>
    <mergeCell ref="T122:U122"/>
    <mergeCell ref="V122:W122"/>
    <mergeCell ref="X121:Y121"/>
    <mergeCell ref="Z121:AA121"/>
    <mergeCell ref="X122:Y122"/>
    <mergeCell ref="Z122:AA122"/>
    <mergeCell ref="D118:Q118"/>
    <mergeCell ref="R118:S118"/>
    <mergeCell ref="T118:U118"/>
    <mergeCell ref="V118:W118"/>
    <mergeCell ref="D119:Q119"/>
    <mergeCell ref="R119:S119"/>
    <mergeCell ref="T119:U119"/>
    <mergeCell ref="V119:W119"/>
    <mergeCell ref="D120:Q120"/>
    <mergeCell ref="R120:S120"/>
    <mergeCell ref="T120:U120"/>
    <mergeCell ref="V120:W120"/>
    <mergeCell ref="X118:Y118"/>
    <mergeCell ref="Z118:AA118"/>
    <mergeCell ref="X119:Y119"/>
    <mergeCell ref="Z119:AA119"/>
    <mergeCell ref="X120:Y120"/>
    <mergeCell ref="Z120:AA120"/>
    <mergeCell ref="D121:Q121"/>
    <mergeCell ref="R121:S121"/>
    <mergeCell ref="X117:Y117"/>
    <mergeCell ref="Z117:AA117"/>
    <mergeCell ref="D113:Q113"/>
    <mergeCell ref="R113:S113"/>
    <mergeCell ref="T113:U113"/>
    <mergeCell ref="V113:W113"/>
    <mergeCell ref="D117:Q117"/>
    <mergeCell ref="R117:S117"/>
    <mergeCell ref="T117:U117"/>
    <mergeCell ref="V117:W117"/>
    <mergeCell ref="X113:Y113"/>
    <mergeCell ref="D114:Q114"/>
    <mergeCell ref="R114:S114"/>
    <mergeCell ref="T114:U114"/>
    <mergeCell ref="V114:W114"/>
    <mergeCell ref="D115:Q115"/>
    <mergeCell ref="R115:S115"/>
    <mergeCell ref="T115:U115"/>
    <mergeCell ref="V115:W115"/>
    <mergeCell ref="D116:Q116"/>
    <mergeCell ref="R116:S116"/>
    <mergeCell ref="T116:U116"/>
    <mergeCell ref="V116:W116"/>
    <mergeCell ref="T112:U112"/>
    <mergeCell ref="V112:W112"/>
    <mergeCell ref="Z113:AA113"/>
    <mergeCell ref="X114:Y114"/>
    <mergeCell ref="Z114:AA114"/>
    <mergeCell ref="X115:Y115"/>
    <mergeCell ref="Z115:AA115"/>
    <mergeCell ref="X116:Y116"/>
    <mergeCell ref="Z116:AA116"/>
    <mergeCell ref="X110:Y110"/>
    <mergeCell ref="Z110:AA110"/>
    <mergeCell ref="X111:Y111"/>
    <mergeCell ref="Z111:AA111"/>
    <mergeCell ref="X112:Y112"/>
    <mergeCell ref="Z112:AA112"/>
    <mergeCell ref="D108:Q108"/>
    <mergeCell ref="R108:S108"/>
    <mergeCell ref="T108:U108"/>
    <mergeCell ref="V108:W108"/>
    <mergeCell ref="D109:Q109"/>
    <mergeCell ref="R109:S109"/>
    <mergeCell ref="T109:U109"/>
    <mergeCell ref="V109:W109"/>
    <mergeCell ref="D110:Q110"/>
    <mergeCell ref="R110:S110"/>
    <mergeCell ref="T110:U110"/>
    <mergeCell ref="V110:W110"/>
    <mergeCell ref="D111:Q111"/>
    <mergeCell ref="R111:S111"/>
    <mergeCell ref="T111:U111"/>
    <mergeCell ref="V111:W111"/>
    <mergeCell ref="D112:Q112"/>
    <mergeCell ref="R112:S112"/>
    <mergeCell ref="D107:Q107"/>
    <mergeCell ref="R107:S107"/>
    <mergeCell ref="T107:U107"/>
    <mergeCell ref="V107:W107"/>
    <mergeCell ref="D105:Q105"/>
    <mergeCell ref="R105:S105"/>
    <mergeCell ref="T105:U105"/>
    <mergeCell ref="V105:W105"/>
    <mergeCell ref="R106:S106"/>
    <mergeCell ref="T106:U106"/>
    <mergeCell ref="V106:W106"/>
    <mergeCell ref="D103:Q103"/>
    <mergeCell ref="R103:S103"/>
    <mergeCell ref="T103:U103"/>
    <mergeCell ref="V103:W103"/>
    <mergeCell ref="D104:Q104"/>
    <mergeCell ref="R104:S104"/>
    <mergeCell ref="T104:U104"/>
    <mergeCell ref="V104:W104"/>
    <mergeCell ref="D101:Q101"/>
    <mergeCell ref="R101:S101"/>
    <mergeCell ref="T101:U101"/>
    <mergeCell ref="V101:W101"/>
    <mergeCell ref="D102:Q102"/>
    <mergeCell ref="R102:S102"/>
    <mergeCell ref="T102:U102"/>
    <mergeCell ref="V102:W102"/>
    <mergeCell ref="D99:Q99"/>
    <mergeCell ref="R99:S99"/>
    <mergeCell ref="T99:U99"/>
    <mergeCell ref="V99:W99"/>
    <mergeCell ref="D100:Q100"/>
    <mergeCell ref="R100:S100"/>
    <mergeCell ref="T100:U100"/>
    <mergeCell ref="V100:W100"/>
    <mergeCell ref="D97:Q97"/>
    <mergeCell ref="R97:S97"/>
    <mergeCell ref="T97:U97"/>
    <mergeCell ref="V97:W97"/>
    <mergeCell ref="D98:Q98"/>
    <mergeCell ref="R98:S98"/>
    <mergeCell ref="T98:U98"/>
    <mergeCell ref="V98:W98"/>
    <mergeCell ref="R85:S85"/>
    <mergeCell ref="T85:U85"/>
    <mergeCell ref="V85:W85"/>
    <mergeCell ref="T93:U93"/>
    <mergeCell ref="V93:W93"/>
    <mergeCell ref="D94:Q94"/>
    <mergeCell ref="R94:S94"/>
    <mergeCell ref="T94:U94"/>
    <mergeCell ref="V94:W94"/>
    <mergeCell ref="D93:Q93"/>
    <mergeCell ref="R93:S93"/>
    <mergeCell ref="D57:Q57"/>
    <mergeCell ref="T57:U57"/>
    <mergeCell ref="R57:S57"/>
    <mergeCell ref="D69:Q69"/>
    <mergeCell ref="R69:S69"/>
    <mergeCell ref="T69:U69"/>
    <mergeCell ref="V69:W69"/>
    <mergeCell ref="D64:Q64"/>
    <mergeCell ref="R64:S64"/>
    <mergeCell ref="T64:U64"/>
    <mergeCell ref="V64:W64"/>
    <mergeCell ref="D65:Q65"/>
    <mergeCell ref="R65:S65"/>
    <mergeCell ref="T65:U65"/>
    <mergeCell ref="V65:W65"/>
    <mergeCell ref="D66:Q66"/>
    <mergeCell ref="R66:S66"/>
    <mergeCell ref="T66:U66"/>
    <mergeCell ref="V66:W66"/>
    <mergeCell ref="V62:W62"/>
    <mergeCell ref="D63:Q63"/>
    <mergeCell ref="R63:S63"/>
    <mergeCell ref="T63:U63"/>
    <mergeCell ref="D58:Q58"/>
    <mergeCell ref="A51:Q51"/>
    <mergeCell ref="R51:S51"/>
    <mergeCell ref="T51:U51"/>
    <mergeCell ref="V51:W51"/>
    <mergeCell ref="D55:Q55"/>
    <mergeCell ref="R55:S55"/>
    <mergeCell ref="T55:U55"/>
    <mergeCell ref="V55:W55"/>
    <mergeCell ref="D56:Q56"/>
    <mergeCell ref="R56:S56"/>
    <mergeCell ref="T56:U56"/>
    <mergeCell ref="V56:W56"/>
    <mergeCell ref="D54:Q54"/>
    <mergeCell ref="R54:S54"/>
    <mergeCell ref="T54:U54"/>
    <mergeCell ref="V54:W54"/>
    <mergeCell ref="W48:X48"/>
    <mergeCell ref="Y48:AA48"/>
    <mergeCell ref="W49:X49"/>
    <mergeCell ref="Y49:AA49"/>
    <mergeCell ref="W50:X50"/>
    <mergeCell ref="Y50:AA50"/>
    <mergeCell ref="A38:AA38"/>
    <mergeCell ref="A34:C37"/>
    <mergeCell ref="D34:E34"/>
    <mergeCell ref="F34:M34"/>
    <mergeCell ref="P34:Q34"/>
    <mergeCell ref="R34:Y34"/>
    <mergeCell ref="D37:E37"/>
    <mergeCell ref="F37:M37"/>
    <mergeCell ref="N37:O37"/>
    <mergeCell ref="P37:Q37"/>
    <mergeCell ref="R37:Y37"/>
    <mergeCell ref="R36:Y36"/>
    <mergeCell ref="Z36:AA36"/>
    <mergeCell ref="Z35:AA35"/>
    <mergeCell ref="D36:E36"/>
    <mergeCell ref="A41:C41"/>
    <mergeCell ref="D41:E41"/>
    <mergeCell ref="F41:J41"/>
    <mergeCell ref="A32:C32"/>
    <mergeCell ref="E32:AA33"/>
    <mergeCell ref="A33:D33"/>
    <mergeCell ref="A30:C30"/>
    <mergeCell ref="E30:AA31"/>
    <mergeCell ref="A31:D31"/>
    <mergeCell ref="F36:M36"/>
    <mergeCell ref="N36:O36"/>
    <mergeCell ref="P36:Q36"/>
    <mergeCell ref="D35:E35"/>
    <mergeCell ref="F35:M35"/>
    <mergeCell ref="N35:O35"/>
    <mergeCell ref="P35:Q35"/>
    <mergeCell ref="R35:Y35"/>
    <mergeCell ref="A48:E50"/>
    <mergeCell ref="F48:V50"/>
    <mergeCell ref="N14:Q14"/>
    <mergeCell ref="U14:W14"/>
    <mergeCell ref="X14:AA14"/>
    <mergeCell ref="Q16:T16"/>
    <mergeCell ref="V16:AA18"/>
    <mergeCell ref="Q17:T17"/>
    <mergeCell ref="A4:M18"/>
    <mergeCell ref="N4:Q5"/>
    <mergeCell ref="R4:AA5"/>
    <mergeCell ref="N6:Q6"/>
    <mergeCell ref="R6:S6"/>
    <mergeCell ref="T6:W7"/>
    <mergeCell ref="N7:Q7"/>
    <mergeCell ref="R7:S7"/>
    <mergeCell ref="N8:W8"/>
    <mergeCell ref="V10:W10"/>
    <mergeCell ref="N11:T11"/>
    <mergeCell ref="U11:AA11"/>
    <mergeCell ref="X6:AA10"/>
    <mergeCell ref="A19:D19"/>
    <mergeCell ref="E19:AA19"/>
    <mergeCell ref="A20:C20"/>
    <mergeCell ref="A1:E3"/>
    <mergeCell ref="F1:V3"/>
    <mergeCell ref="W1:X1"/>
    <mergeCell ref="Y1:AA1"/>
    <mergeCell ref="W2:X2"/>
    <mergeCell ref="Y2:AA2"/>
    <mergeCell ref="W3:X3"/>
    <mergeCell ref="Y3:AA3"/>
    <mergeCell ref="N12:Q12"/>
    <mergeCell ref="U12:W12"/>
    <mergeCell ref="X12:AA12"/>
    <mergeCell ref="N13:Q13"/>
    <mergeCell ref="U13:W13"/>
    <mergeCell ref="X13:AA13"/>
    <mergeCell ref="N9:U9"/>
    <mergeCell ref="V9:W9"/>
    <mergeCell ref="N10:U10"/>
    <mergeCell ref="A28:C28"/>
    <mergeCell ref="E28:AA29"/>
    <mergeCell ref="A29:D29"/>
    <mergeCell ref="A21:D21"/>
    <mergeCell ref="A22:C22"/>
    <mergeCell ref="E22:AA23"/>
    <mergeCell ref="A23:D23"/>
    <mergeCell ref="E20:AA21"/>
    <mergeCell ref="A24:C24"/>
    <mergeCell ref="E24:AA25"/>
    <mergeCell ref="A25:D25"/>
    <mergeCell ref="A26:C26"/>
    <mergeCell ref="E26:AA27"/>
    <mergeCell ref="A27:D27"/>
    <mergeCell ref="A39:C40"/>
    <mergeCell ref="H39:J39"/>
    <mergeCell ref="K39:R40"/>
    <mergeCell ref="S39:AA40"/>
    <mergeCell ref="D40:G40"/>
    <mergeCell ref="H40:J40"/>
    <mergeCell ref="Z37:AA37"/>
    <mergeCell ref="V52:W52"/>
    <mergeCell ref="D53:Q53"/>
    <mergeCell ref="R53:S53"/>
    <mergeCell ref="T53:U53"/>
    <mergeCell ref="V53:W53"/>
    <mergeCell ref="K41:R47"/>
    <mergeCell ref="S41:AA47"/>
    <mergeCell ref="F42:J42"/>
    <mergeCell ref="A43:C43"/>
    <mergeCell ref="D43:E43"/>
    <mergeCell ref="F43:J43"/>
    <mergeCell ref="F44:J44"/>
    <mergeCell ref="A45:C45"/>
    <mergeCell ref="D45:E45"/>
    <mergeCell ref="F45:J45"/>
    <mergeCell ref="F46:J46"/>
    <mergeCell ref="B47:J47"/>
    <mergeCell ref="R58:S58"/>
    <mergeCell ref="T58:U58"/>
    <mergeCell ref="R83:S83"/>
    <mergeCell ref="T83:U83"/>
    <mergeCell ref="V83:W83"/>
    <mergeCell ref="D84:Q84"/>
    <mergeCell ref="R84:S84"/>
    <mergeCell ref="T84:U84"/>
    <mergeCell ref="V84:W84"/>
    <mergeCell ref="D81:Q81"/>
    <mergeCell ref="R81:S81"/>
    <mergeCell ref="T81:U81"/>
    <mergeCell ref="V81:W81"/>
    <mergeCell ref="D82:Q82"/>
    <mergeCell ref="R82:S82"/>
    <mergeCell ref="T82:U82"/>
    <mergeCell ref="V82:W82"/>
    <mergeCell ref="D83:Q83"/>
    <mergeCell ref="D92:Q92"/>
    <mergeCell ref="R92:S92"/>
    <mergeCell ref="T92:U92"/>
    <mergeCell ref="V58:W58"/>
    <mergeCell ref="V96:W96"/>
    <mergeCell ref="A60:C61"/>
    <mergeCell ref="D60:Q60"/>
    <mergeCell ref="R60:S60"/>
    <mergeCell ref="T60:U60"/>
    <mergeCell ref="V60:W60"/>
    <mergeCell ref="V63:W63"/>
    <mergeCell ref="D73:Q73"/>
    <mergeCell ref="R73:S73"/>
    <mergeCell ref="T73:U73"/>
    <mergeCell ref="V73:W73"/>
    <mergeCell ref="D74:Q74"/>
    <mergeCell ref="R74:S74"/>
    <mergeCell ref="T74:U74"/>
    <mergeCell ref="V74:W74"/>
    <mergeCell ref="D75:Q75"/>
    <mergeCell ref="R75:S75"/>
    <mergeCell ref="T75:U75"/>
    <mergeCell ref="V75:W75"/>
    <mergeCell ref="D78:Q78"/>
    <mergeCell ref="R78:S78"/>
    <mergeCell ref="T78:U78"/>
    <mergeCell ref="X60:Y60"/>
    <mergeCell ref="Z60:AA61"/>
    <mergeCell ref="AB60:AB61"/>
    <mergeCell ref="D61:Q61"/>
    <mergeCell ref="R61:S61"/>
    <mergeCell ref="T61:U61"/>
    <mergeCell ref="V61:W61"/>
    <mergeCell ref="X61:Y61"/>
    <mergeCell ref="V92:W92"/>
    <mergeCell ref="D91:Q91"/>
    <mergeCell ref="R91:S91"/>
    <mergeCell ref="T91:U91"/>
    <mergeCell ref="V91:W91"/>
    <mergeCell ref="D90:Q90"/>
    <mergeCell ref="R90:S90"/>
    <mergeCell ref="D88:Q88"/>
    <mergeCell ref="R88:S88"/>
    <mergeCell ref="T88:U88"/>
    <mergeCell ref="V88:W88"/>
    <mergeCell ref="D89:Q89"/>
    <mergeCell ref="R89:S89"/>
    <mergeCell ref="T89:U89"/>
    <mergeCell ref="V89:W89"/>
    <mergeCell ref="D85:Q85"/>
  </mergeCells>
  <phoneticPr fontId="4" type="noConversion"/>
  <conditionalFormatting sqref="X6:AA10">
    <cfRule type="colorScale" priority="8">
      <colorScale>
        <cfvo type="num" val="1"/>
        <cfvo type="num" val="5"/>
        <cfvo type="num" val="10"/>
        <color rgb="FFFF0000"/>
        <color rgb="FFFFFF00"/>
        <color rgb="FF00B050"/>
      </colorScale>
    </cfRule>
  </conditionalFormatting>
  <conditionalFormatting sqref="H40:J40">
    <cfRule type="cellIs" dxfId="21" priority="5" operator="greaterThanOrEqual">
      <formula>22500</formula>
    </cfRule>
    <cfRule type="cellIs" dxfId="20" priority="6" operator="between">
      <formula>18000</formula>
      <formula>22500</formula>
    </cfRule>
  </conditionalFormatting>
  <conditionalFormatting sqref="D41:E41 D43:E43 D45:E45">
    <cfRule type="cellIs" dxfId="19" priority="1" operator="greaterThanOrEqual">
      <formula>1</formula>
    </cfRule>
    <cfRule type="cellIs" dxfId="18" priority="2" operator="between">
      <formula>0.9</formula>
      <formula>1</formula>
    </cfRule>
  </conditionalFormatting>
  <printOptions horizontalCentered="1" verticalCentered="1"/>
  <pageMargins left="0.25" right="0.25" top="0.75" bottom="0.75" header="0.3" footer="0.3"/>
  <pageSetup paperSize="9" scale="74" fitToHeight="0" orientation="portrait" r:id="rId1"/>
  <rowBreaks count="1" manualBreakCount="1">
    <brk id="47"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AI122"/>
  <sheetViews>
    <sheetView view="pageBreakPreview" topLeftCell="A112" zoomScaleNormal="120" zoomScaleSheetLayoutView="100" zoomScalePageLayoutView="120" workbookViewId="0">
      <selection activeCell="A123" sqref="A123:XFD150"/>
    </sheetView>
  </sheetViews>
  <sheetFormatPr defaultColWidth="3.33203125" defaultRowHeight="14.4" x14ac:dyDescent="0.3"/>
  <cols>
    <col min="4" max="4" width="4.6640625" customWidth="1"/>
    <col min="6" max="6" width="3.33203125" customWidth="1"/>
    <col min="20" max="20" width="3.33203125" customWidth="1"/>
    <col min="27" max="27" width="4.33203125" customWidth="1"/>
    <col min="28" max="28" width="40.6640625" style="72" customWidth="1"/>
  </cols>
  <sheetData>
    <row r="1" spans="1:27" ht="15" customHeight="1" x14ac:dyDescent="0.3">
      <c r="A1" s="238" t="str">
        <f ca="1">MID(CELL("filename",A1),FIND("]",CELL("filename",A1),1)+1,30)</f>
        <v>SC15</v>
      </c>
      <c r="B1" s="239"/>
      <c r="C1" s="239"/>
      <c r="D1" s="239"/>
      <c r="E1" s="239"/>
      <c r="F1" s="239" t="s">
        <v>12</v>
      </c>
      <c r="G1" s="239"/>
      <c r="H1" s="239"/>
      <c r="I1" s="239"/>
      <c r="J1" s="239"/>
      <c r="K1" s="239"/>
      <c r="L1" s="239"/>
      <c r="M1" s="239"/>
      <c r="N1" s="239"/>
      <c r="O1" s="239"/>
      <c r="P1" s="239"/>
      <c r="Q1" s="239"/>
      <c r="R1" s="239"/>
      <c r="S1" s="239"/>
      <c r="T1" s="239"/>
      <c r="U1" s="239"/>
      <c r="V1" s="239"/>
      <c r="W1" s="244" t="s">
        <v>253</v>
      </c>
      <c r="X1" s="244"/>
      <c r="Y1" s="226" t="str">
        <f ca="1">+CONCATENATE(A1,"_1")</f>
        <v>SC15_1</v>
      </c>
      <c r="Z1" s="226"/>
      <c r="AA1" s="227"/>
    </row>
    <row r="2" spans="1:27" ht="15" customHeight="1" x14ac:dyDescent="0.3">
      <c r="A2" s="240"/>
      <c r="B2" s="241"/>
      <c r="C2" s="241"/>
      <c r="D2" s="241"/>
      <c r="E2" s="241"/>
      <c r="F2" s="241"/>
      <c r="G2" s="241"/>
      <c r="H2" s="241"/>
      <c r="I2" s="241"/>
      <c r="J2" s="241"/>
      <c r="K2" s="241"/>
      <c r="L2" s="241"/>
      <c r="M2" s="241"/>
      <c r="N2" s="241"/>
      <c r="O2" s="241"/>
      <c r="P2" s="241"/>
      <c r="Q2" s="241"/>
      <c r="R2" s="241"/>
      <c r="S2" s="241"/>
      <c r="T2" s="241"/>
      <c r="U2" s="241"/>
      <c r="V2" s="241"/>
      <c r="W2" s="245" t="s">
        <v>254</v>
      </c>
      <c r="X2" s="245"/>
      <c r="Y2" s="247" t="s">
        <v>414</v>
      </c>
      <c r="Z2" s="247"/>
      <c r="AA2" s="248"/>
    </row>
    <row r="3" spans="1:27" ht="15" customHeight="1" thickBot="1" x14ac:dyDescent="0.35">
      <c r="A3" s="242"/>
      <c r="B3" s="243"/>
      <c r="C3" s="243"/>
      <c r="D3" s="243"/>
      <c r="E3" s="243"/>
      <c r="F3" s="243"/>
      <c r="G3" s="243"/>
      <c r="H3" s="243"/>
      <c r="I3" s="243"/>
      <c r="J3" s="243"/>
      <c r="K3" s="243"/>
      <c r="L3" s="243"/>
      <c r="M3" s="243"/>
      <c r="N3" s="243"/>
      <c r="O3" s="243"/>
      <c r="P3" s="243"/>
      <c r="Q3" s="243"/>
      <c r="R3" s="243"/>
      <c r="S3" s="243"/>
      <c r="T3" s="243"/>
      <c r="U3" s="243"/>
      <c r="V3" s="243"/>
      <c r="W3" s="246" t="s">
        <v>255</v>
      </c>
      <c r="X3" s="246"/>
      <c r="Y3" s="249">
        <v>43136</v>
      </c>
      <c r="Z3" s="249"/>
      <c r="AA3" s="250"/>
    </row>
    <row r="4" spans="1:27" ht="15.75" customHeight="1" thickTop="1" x14ac:dyDescent="0.3">
      <c r="A4" s="259"/>
      <c r="B4" s="260"/>
      <c r="C4" s="260"/>
      <c r="D4" s="260"/>
      <c r="E4" s="260"/>
      <c r="F4" s="260"/>
      <c r="G4" s="260"/>
      <c r="H4" s="260"/>
      <c r="I4" s="260"/>
      <c r="J4" s="260"/>
      <c r="K4" s="260"/>
      <c r="L4" s="260"/>
      <c r="M4" s="261"/>
      <c r="N4" s="268" t="s">
        <v>325</v>
      </c>
      <c r="O4" s="268"/>
      <c r="P4" s="268"/>
      <c r="Q4" s="269"/>
      <c r="R4" s="278" t="s">
        <v>225</v>
      </c>
      <c r="S4" s="279"/>
      <c r="T4" s="279"/>
      <c r="U4" s="279"/>
      <c r="V4" s="279"/>
      <c r="W4" s="279"/>
      <c r="X4" s="279"/>
      <c r="Y4" s="279"/>
      <c r="Z4" s="279"/>
      <c r="AA4" s="280"/>
    </row>
    <row r="5" spans="1:27" ht="15.75" customHeight="1" thickBot="1" x14ac:dyDescent="0.35">
      <c r="A5" s="262"/>
      <c r="B5" s="263"/>
      <c r="C5" s="263"/>
      <c r="D5" s="263"/>
      <c r="E5" s="263"/>
      <c r="F5" s="263"/>
      <c r="G5" s="263"/>
      <c r="H5" s="263"/>
      <c r="I5" s="263"/>
      <c r="J5" s="263"/>
      <c r="K5" s="263"/>
      <c r="L5" s="263"/>
      <c r="M5" s="264"/>
      <c r="N5" s="270"/>
      <c r="O5" s="270"/>
      <c r="P5" s="270"/>
      <c r="Q5" s="271"/>
      <c r="R5" s="281"/>
      <c r="S5" s="282"/>
      <c r="T5" s="282"/>
      <c r="U5" s="282"/>
      <c r="V5" s="282"/>
      <c r="W5" s="282"/>
      <c r="X5" s="283"/>
      <c r="Y5" s="283"/>
      <c r="Z5" s="283"/>
      <c r="AA5" s="284"/>
    </row>
    <row r="6" spans="1:27" ht="15" customHeight="1" x14ac:dyDescent="0.3">
      <c r="A6" s="262"/>
      <c r="B6" s="263"/>
      <c r="C6" s="263"/>
      <c r="D6" s="263"/>
      <c r="E6" s="263"/>
      <c r="F6" s="263"/>
      <c r="G6" s="263"/>
      <c r="H6" s="263"/>
      <c r="I6" s="263"/>
      <c r="J6" s="263"/>
      <c r="K6" s="263"/>
      <c r="L6" s="263"/>
      <c r="M6" s="264"/>
      <c r="N6" s="272" t="s">
        <v>260</v>
      </c>
      <c r="O6" s="273"/>
      <c r="P6" s="273"/>
      <c r="Q6" s="273"/>
      <c r="R6" s="226">
        <v>1997</v>
      </c>
      <c r="S6" s="227"/>
      <c r="T6" s="216" t="s">
        <v>9</v>
      </c>
      <c r="U6" s="217"/>
      <c r="V6" s="217"/>
      <c r="W6" s="218"/>
      <c r="X6" s="194">
        <v>5</v>
      </c>
      <c r="Y6" s="195"/>
      <c r="Z6" s="195"/>
      <c r="AA6" s="196"/>
    </row>
    <row r="7" spans="1:27" ht="15.75" customHeight="1" thickBot="1" x14ac:dyDescent="0.35">
      <c r="A7" s="262"/>
      <c r="B7" s="263"/>
      <c r="C7" s="263"/>
      <c r="D7" s="263"/>
      <c r="E7" s="263"/>
      <c r="F7" s="263"/>
      <c r="G7" s="263"/>
      <c r="H7" s="263"/>
      <c r="I7" s="263"/>
      <c r="J7" s="263"/>
      <c r="K7" s="263"/>
      <c r="L7" s="263"/>
      <c r="M7" s="264"/>
      <c r="N7" s="276" t="s">
        <v>261</v>
      </c>
      <c r="O7" s="277"/>
      <c r="P7" s="277"/>
      <c r="Q7" s="277"/>
      <c r="R7" s="228">
        <f>2018-R6</f>
        <v>21</v>
      </c>
      <c r="S7" s="229"/>
      <c r="T7" s="219"/>
      <c r="U7" s="220"/>
      <c r="V7" s="220"/>
      <c r="W7" s="221"/>
      <c r="X7" s="197"/>
      <c r="Y7" s="198"/>
      <c r="Z7" s="198"/>
      <c r="AA7" s="199"/>
    </row>
    <row r="8" spans="1:27" ht="15" customHeight="1" x14ac:dyDescent="0.3">
      <c r="A8" s="262"/>
      <c r="B8" s="263"/>
      <c r="C8" s="263"/>
      <c r="D8" s="263"/>
      <c r="E8" s="263"/>
      <c r="F8" s="263"/>
      <c r="G8" s="263"/>
      <c r="H8" s="263"/>
      <c r="I8" s="263"/>
      <c r="J8" s="263"/>
      <c r="K8" s="263"/>
      <c r="L8" s="263"/>
      <c r="M8" s="264"/>
      <c r="N8" s="213" t="s">
        <v>8</v>
      </c>
      <c r="O8" s="214"/>
      <c r="P8" s="214"/>
      <c r="Q8" s="214"/>
      <c r="R8" s="214"/>
      <c r="S8" s="214"/>
      <c r="T8" s="214"/>
      <c r="U8" s="214"/>
      <c r="V8" s="214"/>
      <c r="W8" s="215"/>
      <c r="X8" s="197"/>
      <c r="Y8" s="198"/>
      <c r="Z8" s="198"/>
      <c r="AA8" s="199"/>
    </row>
    <row r="9" spans="1:27" ht="15" customHeight="1" x14ac:dyDescent="0.3">
      <c r="A9" s="262"/>
      <c r="B9" s="263"/>
      <c r="C9" s="263"/>
      <c r="D9" s="263"/>
      <c r="E9" s="263"/>
      <c r="F9" s="263"/>
      <c r="G9" s="263"/>
      <c r="H9" s="263"/>
      <c r="I9" s="263"/>
      <c r="J9" s="263"/>
      <c r="K9" s="263"/>
      <c r="L9" s="263"/>
      <c r="M9" s="264"/>
      <c r="N9" s="274" t="s">
        <v>252</v>
      </c>
      <c r="O9" s="275"/>
      <c r="P9" s="275"/>
      <c r="Q9" s="275"/>
      <c r="R9" s="275"/>
      <c r="S9" s="275"/>
      <c r="T9" s="275"/>
      <c r="U9" s="275"/>
      <c r="V9" s="191">
        <v>40</v>
      </c>
      <c r="W9" s="257"/>
      <c r="X9" s="197"/>
      <c r="Y9" s="198"/>
      <c r="Z9" s="198"/>
      <c r="AA9" s="199"/>
    </row>
    <row r="10" spans="1:27" ht="15.75" customHeight="1" thickBot="1" x14ac:dyDescent="0.35">
      <c r="A10" s="262"/>
      <c r="B10" s="263"/>
      <c r="C10" s="263"/>
      <c r="D10" s="263"/>
      <c r="E10" s="263"/>
      <c r="F10" s="263"/>
      <c r="G10" s="263"/>
      <c r="H10" s="263"/>
      <c r="I10" s="263"/>
      <c r="J10" s="263"/>
      <c r="K10" s="263"/>
      <c r="L10" s="263"/>
      <c r="M10" s="264"/>
      <c r="N10" s="253" t="s">
        <v>226</v>
      </c>
      <c r="O10" s="254"/>
      <c r="P10" s="254"/>
      <c r="Q10" s="254"/>
      <c r="R10" s="254"/>
      <c r="S10" s="254"/>
      <c r="T10" s="254"/>
      <c r="U10" s="254"/>
      <c r="V10" s="255" t="s">
        <v>227</v>
      </c>
      <c r="W10" s="256"/>
      <c r="X10" s="200"/>
      <c r="Y10" s="201"/>
      <c r="Z10" s="201"/>
      <c r="AA10" s="202"/>
    </row>
    <row r="11" spans="1:27" x14ac:dyDescent="0.3">
      <c r="A11" s="262"/>
      <c r="B11" s="263"/>
      <c r="C11" s="263"/>
      <c r="D11" s="263"/>
      <c r="E11" s="263"/>
      <c r="F11" s="263"/>
      <c r="G11" s="263"/>
      <c r="H11" s="263"/>
      <c r="I11" s="263"/>
      <c r="J11" s="263"/>
      <c r="K11" s="263"/>
      <c r="L11" s="263"/>
      <c r="M11" s="264"/>
      <c r="N11" s="258" t="s">
        <v>3</v>
      </c>
      <c r="O11" s="235"/>
      <c r="P11" s="235"/>
      <c r="Q11" s="235"/>
      <c r="R11" s="235"/>
      <c r="S11" s="235"/>
      <c r="T11" s="235"/>
      <c r="U11" s="234" t="s">
        <v>228</v>
      </c>
      <c r="V11" s="235"/>
      <c r="W11" s="235"/>
      <c r="X11" s="236"/>
      <c r="Y11" s="236"/>
      <c r="Z11" s="236"/>
      <c r="AA11" s="237"/>
    </row>
    <row r="12" spans="1:27" ht="15" customHeight="1" x14ac:dyDescent="0.3">
      <c r="A12" s="262"/>
      <c r="B12" s="263"/>
      <c r="C12" s="263"/>
      <c r="D12" s="263"/>
      <c r="E12" s="263"/>
      <c r="F12" s="263"/>
      <c r="G12" s="263"/>
      <c r="H12" s="263"/>
      <c r="I12" s="263"/>
      <c r="J12" s="263"/>
      <c r="K12" s="263"/>
      <c r="L12" s="263"/>
      <c r="M12" s="264"/>
      <c r="N12" s="251" t="s">
        <v>234</v>
      </c>
      <c r="O12" s="252"/>
      <c r="P12" s="252"/>
      <c r="Q12" s="252"/>
      <c r="R12" s="44" t="s">
        <v>223</v>
      </c>
      <c r="S12" s="44" t="s">
        <v>221</v>
      </c>
      <c r="T12" s="25" t="str">
        <f>+INDEX('CLASSIF FEM'!$N$3:$N$42,MATCH(CONCATENATE(R12,"-",S12),'CLASSIF FEM'!$M$3:$M$42))</f>
        <v>A6</v>
      </c>
      <c r="U12" s="222" t="s">
        <v>237</v>
      </c>
      <c r="V12" s="222"/>
      <c r="W12" s="222"/>
      <c r="X12" s="232">
        <f>+INDEX('CLASSIF FEM'!$C$3:$C$42,MATCH(CONCATENATE(R12,"-",S12,"-",T12),'CLASSIF FEM'!$A$3:$A$42))</f>
        <v>1000000</v>
      </c>
      <c r="Y12" s="232"/>
      <c r="Z12" s="232"/>
      <c r="AA12" s="233"/>
    </row>
    <row r="13" spans="1:27" x14ac:dyDescent="0.3">
      <c r="A13" s="262"/>
      <c r="B13" s="263"/>
      <c r="C13" s="263"/>
      <c r="D13" s="263"/>
      <c r="E13" s="263"/>
      <c r="F13" s="263"/>
      <c r="G13" s="263"/>
      <c r="H13" s="263"/>
      <c r="I13" s="263"/>
      <c r="J13" s="263"/>
      <c r="K13" s="263"/>
      <c r="L13" s="263"/>
      <c r="M13" s="264"/>
      <c r="N13" s="251" t="s">
        <v>235</v>
      </c>
      <c r="O13" s="252"/>
      <c r="P13" s="252"/>
      <c r="Q13" s="252"/>
      <c r="R13" s="44" t="s">
        <v>329</v>
      </c>
      <c r="S13" s="44" t="s">
        <v>213</v>
      </c>
      <c r="T13" s="26" t="str">
        <f>+INDEX('CLASSIF FEM'!$Q$3:$Q$42,MATCH(CONCATENATE(R13,"-",S13),'CLASSIF FEM'!$P$3:$P$42))</f>
        <v>M6</v>
      </c>
      <c r="U13" s="222" t="s">
        <v>238</v>
      </c>
      <c r="V13" s="222"/>
      <c r="W13" s="222"/>
      <c r="X13" s="232">
        <f>+INDEX('CLASSIF FEM'!$I$3:$I$42,MATCH(CONCATENATE('SC15'!R13,"-",'SC15'!S13,"-",'SC15'!T13),'CLASSIF FEM'!$G$3:$G$42))</f>
        <v>12500</v>
      </c>
      <c r="Y13" s="232"/>
      <c r="Z13" s="232"/>
      <c r="AA13" s="233"/>
    </row>
    <row r="14" spans="1:27" x14ac:dyDescent="0.3">
      <c r="A14" s="262"/>
      <c r="B14" s="263"/>
      <c r="C14" s="263"/>
      <c r="D14" s="263"/>
      <c r="E14" s="263"/>
      <c r="F14" s="263"/>
      <c r="G14" s="263"/>
      <c r="H14" s="263"/>
      <c r="I14" s="263"/>
      <c r="J14" s="263"/>
      <c r="K14" s="263"/>
      <c r="L14" s="263"/>
      <c r="M14" s="264"/>
      <c r="N14" s="251" t="s">
        <v>236</v>
      </c>
      <c r="O14" s="252"/>
      <c r="P14" s="252"/>
      <c r="Q14" s="252"/>
      <c r="R14" s="44" t="s">
        <v>329</v>
      </c>
      <c r="S14" s="44" t="s">
        <v>213</v>
      </c>
      <c r="T14" s="26" t="str">
        <f>+INDEX('CLASSIF FEM'!$Q$3:$Q$42,MATCH(CONCATENATE(R14,"-",S14),'CLASSIF FEM'!$P$3:$P$42))</f>
        <v>M6</v>
      </c>
      <c r="U14" s="222" t="s">
        <v>238</v>
      </c>
      <c r="V14" s="222"/>
      <c r="W14" s="222"/>
      <c r="X14" s="232">
        <f>+INDEX('CLASSIF FEM'!$I$3:$I$42,MATCH(CONCATENATE('SC15'!R14,"-",'SC15'!S14,"-",'SC15'!T14),'CLASSIF FEM'!$G$3:$G$42))</f>
        <v>12500</v>
      </c>
      <c r="Y14" s="232"/>
      <c r="Z14" s="232"/>
      <c r="AA14" s="233"/>
    </row>
    <row r="15" spans="1:27" x14ac:dyDescent="0.3">
      <c r="A15" s="262"/>
      <c r="B15" s="263"/>
      <c r="C15" s="263"/>
      <c r="D15" s="263"/>
      <c r="E15" s="263"/>
      <c r="F15" s="263"/>
      <c r="G15" s="263"/>
      <c r="H15" s="263"/>
      <c r="I15" s="263"/>
      <c r="J15" s="263"/>
      <c r="K15" s="263"/>
      <c r="L15" s="263"/>
      <c r="M15" s="264"/>
      <c r="N15" s="36"/>
      <c r="O15" s="37"/>
      <c r="P15" s="37"/>
      <c r="Q15" s="37"/>
      <c r="R15" s="37"/>
      <c r="S15" s="37"/>
      <c r="T15" s="37"/>
      <c r="U15" s="37"/>
      <c r="V15" s="37"/>
      <c r="W15" s="37"/>
      <c r="X15" s="37"/>
      <c r="Y15" s="37"/>
      <c r="Z15" s="37"/>
      <c r="AA15" s="69"/>
    </row>
    <row r="16" spans="1:27" ht="15" customHeight="1" x14ac:dyDescent="0.3">
      <c r="A16" s="262"/>
      <c r="B16" s="263"/>
      <c r="C16" s="263"/>
      <c r="D16" s="263"/>
      <c r="E16" s="263"/>
      <c r="F16" s="263"/>
      <c r="G16" s="263"/>
      <c r="H16" s="263"/>
      <c r="I16" s="263"/>
      <c r="J16" s="263"/>
      <c r="K16" s="263"/>
      <c r="L16" s="263"/>
      <c r="M16" s="264"/>
      <c r="N16" s="36"/>
      <c r="O16" s="38" t="s">
        <v>4</v>
      </c>
      <c r="P16" s="39"/>
      <c r="Q16" s="407" t="s">
        <v>5</v>
      </c>
      <c r="R16" s="408"/>
      <c r="S16" s="408"/>
      <c r="T16" s="408"/>
      <c r="U16" s="40" t="s">
        <v>7</v>
      </c>
      <c r="V16" s="409" t="s">
        <v>10</v>
      </c>
      <c r="W16" s="409"/>
      <c r="X16" s="409"/>
      <c r="Y16" s="409"/>
      <c r="Z16" s="409"/>
      <c r="AA16" s="410"/>
    </row>
    <row r="17" spans="1:27" x14ac:dyDescent="0.3">
      <c r="A17" s="262"/>
      <c r="B17" s="263"/>
      <c r="C17" s="263"/>
      <c r="D17" s="263"/>
      <c r="E17" s="263"/>
      <c r="F17" s="263"/>
      <c r="G17" s="263"/>
      <c r="H17" s="263"/>
      <c r="I17" s="263"/>
      <c r="J17" s="263"/>
      <c r="K17" s="263"/>
      <c r="L17" s="263"/>
      <c r="M17" s="264"/>
      <c r="N17" s="36"/>
      <c r="O17" s="37"/>
      <c r="P17" s="43" t="s">
        <v>248</v>
      </c>
      <c r="Q17" s="407" t="s">
        <v>6</v>
      </c>
      <c r="R17" s="408"/>
      <c r="S17" s="408"/>
      <c r="T17" s="408"/>
      <c r="U17" s="37"/>
      <c r="V17" s="409"/>
      <c r="W17" s="409"/>
      <c r="X17" s="409"/>
      <c r="Y17" s="409"/>
      <c r="Z17" s="409"/>
      <c r="AA17" s="410"/>
    </row>
    <row r="18" spans="1:27" ht="15" thickBot="1" x14ac:dyDescent="0.35">
      <c r="A18" s="265"/>
      <c r="B18" s="266"/>
      <c r="C18" s="266"/>
      <c r="D18" s="266"/>
      <c r="E18" s="266"/>
      <c r="F18" s="266"/>
      <c r="G18" s="266"/>
      <c r="H18" s="266"/>
      <c r="I18" s="266"/>
      <c r="J18" s="266"/>
      <c r="K18" s="266"/>
      <c r="L18" s="266"/>
      <c r="M18" s="267"/>
      <c r="N18" s="41"/>
      <c r="O18" s="42"/>
      <c r="P18" s="42"/>
      <c r="Q18" s="42"/>
      <c r="R18" s="42"/>
      <c r="S18" s="42"/>
      <c r="T18" s="42"/>
      <c r="U18" s="42"/>
      <c r="V18" s="411"/>
      <c r="W18" s="411"/>
      <c r="X18" s="411"/>
      <c r="Y18" s="411"/>
      <c r="Z18" s="411"/>
      <c r="AA18" s="412"/>
    </row>
    <row r="19" spans="1:27" x14ac:dyDescent="0.3">
      <c r="A19" s="203" t="s">
        <v>232</v>
      </c>
      <c r="B19" s="204"/>
      <c r="C19" s="204"/>
      <c r="D19" s="204"/>
      <c r="E19" s="205" t="s">
        <v>262</v>
      </c>
      <c r="F19" s="205"/>
      <c r="G19" s="205"/>
      <c r="H19" s="205"/>
      <c r="I19" s="205"/>
      <c r="J19" s="205"/>
      <c r="K19" s="205"/>
      <c r="L19" s="205"/>
      <c r="M19" s="205"/>
      <c r="N19" s="205"/>
      <c r="O19" s="205"/>
      <c r="P19" s="205"/>
      <c r="Q19" s="205"/>
      <c r="R19" s="205"/>
      <c r="S19" s="205"/>
      <c r="T19" s="205"/>
      <c r="U19" s="205"/>
      <c r="V19" s="205"/>
      <c r="W19" s="205"/>
      <c r="X19" s="205"/>
      <c r="Y19" s="205"/>
      <c r="Z19" s="205"/>
      <c r="AA19" s="206"/>
    </row>
    <row r="20" spans="1:27" x14ac:dyDescent="0.3">
      <c r="A20" s="192" t="s">
        <v>11</v>
      </c>
      <c r="B20" s="193"/>
      <c r="C20" s="193"/>
      <c r="D20" s="6">
        <v>85</v>
      </c>
      <c r="E20" s="207" t="s">
        <v>240</v>
      </c>
      <c r="F20" s="208"/>
      <c r="G20" s="208"/>
      <c r="H20" s="208"/>
      <c r="I20" s="208"/>
      <c r="J20" s="208"/>
      <c r="K20" s="208"/>
      <c r="L20" s="208"/>
      <c r="M20" s="208"/>
      <c r="N20" s="208"/>
      <c r="O20" s="208"/>
      <c r="P20" s="208"/>
      <c r="Q20" s="208"/>
      <c r="R20" s="208"/>
      <c r="S20" s="208"/>
      <c r="T20" s="208"/>
      <c r="U20" s="208"/>
      <c r="V20" s="208"/>
      <c r="W20" s="208"/>
      <c r="X20" s="208"/>
      <c r="Y20" s="208"/>
      <c r="Z20" s="208"/>
      <c r="AA20" s="209"/>
    </row>
    <row r="21" spans="1:27" x14ac:dyDescent="0.3">
      <c r="A21" s="190"/>
      <c r="B21" s="191"/>
      <c r="C21" s="191"/>
      <c r="D21" s="191"/>
      <c r="E21" s="210"/>
      <c r="F21" s="211"/>
      <c r="G21" s="211"/>
      <c r="H21" s="211"/>
      <c r="I21" s="211"/>
      <c r="J21" s="211"/>
      <c r="K21" s="211"/>
      <c r="L21" s="211"/>
      <c r="M21" s="211"/>
      <c r="N21" s="211"/>
      <c r="O21" s="211"/>
      <c r="P21" s="211"/>
      <c r="Q21" s="211"/>
      <c r="R21" s="211"/>
      <c r="S21" s="211"/>
      <c r="T21" s="211"/>
      <c r="U21" s="211"/>
      <c r="V21" s="211"/>
      <c r="W21" s="211"/>
      <c r="X21" s="211"/>
      <c r="Y21" s="211"/>
      <c r="Z21" s="211"/>
      <c r="AA21" s="212"/>
    </row>
    <row r="22" spans="1:27" x14ac:dyDescent="0.3">
      <c r="A22" s="192" t="s">
        <v>14</v>
      </c>
      <c r="B22" s="193"/>
      <c r="C22" s="193"/>
      <c r="D22" s="6">
        <v>70</v>
      </c>
      <c r="E22" s="223" t="s">
        <v>241</v>
      </c>
      <c r="F22" s="224"/>
      <c r="G22" s="224"/>
      <c r="H22" s="224"/>
      <c r="I22" s="224"/>
      <c r="J22" s="224"/>
      <c r="K22" s="224"/>
      <c r="L22" s="224"/>
      <c r="M22" s="224"/>
      <c r="N22" s="224"/>
      <c r="O22" s="224"/>
      <c r="P22" s="224"/>
      <c r="Q22" s="224"/>
      <c r="R22" s="224"/>
      <c r="S22" s="224"/>
      <c r="T22" s="224"/>
      <c r="U22" s="224"/>
      <c r="V22" s="224"/>
      <c r="W22" s="224"/>
      <c r="X22" s="224"/>
      <c r="Y22" s="224"/>
      <c r="Z22" s="224"/>
      <c r="AA22" s="225"/>
    </row>
    <row r="23" spans="1:27" x14ac:dyDescent="0.3">
      <c r="A23" s="190"/>
      <c r="B23" s="191"/>
      <c r="C23" s="191"/>
      <c r="D23" s="191"/>
      <c r="E23" s="224"/>
      <c r="F23" s="224"/>
      <c r="G23" s="224"/>
      <c r="H23" s="224"/>
      <c r="I23" s="224"/>
      <c r="J23" s="224"/>
      <c r="K23" s="224"/>
      <c r="L23" s="224"/>
      <c r="M23" s="224"/>
      <c r="N23" s="224"/>
      <c r="O23" s="224"/>
      <c r="P23" s="224"/>
      <c r="Q23" s="224"/>
      <c r="R23" s="224"/>
      <c r="S23" s="224"/>
      <c r="T23" s="224"/>
      <c r="U23" s="224"/>
      <c r="V23" s="224"/>
      <c r="W23" s="224"/>
      <c r="X23" s="224"/>
      <c r="Y23" s="224"/>
      <c r="Z23" s="224"/>
      <c r="AA23" s="225"/>
    </row>
    <row r="24" spans="1:27" x14ac:dyDescent="0.3">
      <c r="A24" s="192" t="s">
        <v>15</v>
      </c>
      <c r="B24" s="193"/>
      <c r="C24" s="193"/>
      <c r="D24" s="6">
        <v>40</v>
      </c>
      <c r="E24" s="223" t="s">
        <v>242</v>
      </c>
      <c r="F24" s="224"/>
      <c r="G24" s="224"/>
      <c r="H24" s="224"/>
      <c r="I24" s="224"/>
      <c r="J24" s="224"/>
      <c r="K24" s="224"/>
      <c r="L24" s="224"/>
      <c r="M24" s="224"/>
      <c r="N24" s="224"/>
      <c r="O24" s="224"/>
      <c r="P24" s="224"/>
      <c r="Q24" s="224"/>
      <c r="R24" s="224"/>
      <c r="S24" s="224"/>
      <c r="T24" s="224"/>
      <c r="U24" s="224"/>
      <c r="V24" s="224"/>
      <c r="W24" s="224"/>
      <c r="X24" s="224"/>
      <c r="Y24" s="224"/>
      <c r="Z24" s="224"/>
      <c r="AA24" s="225"/>
    </row>
    <row r="25" spans="1:27" x14ac:dyDescent="0.3">
      <c r="A25" s="190"/>
      <c r="B25" s="191"/>
      <c r="C25" s="191"/>
      <c r="D25" s="191"/>
      <c r="E25" s="224"/>
      <c r="F25" s="224"/>
      <c r="G25" s="224"/>
      <c r="H25" s="224"/>
      <c r="I25" s="224"/>
      <c r="J25" s="224"/>
      <c r="K25" s="224"/>
      <c r="L25" s="224"/>
      <c r="M25" s="224"/>
      <c r="N25" s="224"/>
      <c r="O25" s="224"/>
      <c r="P25" s="224"/>
      <c r="Q25" s="224"/>
      <c r="R25" s="224"/>
      <c r="S25" s="224"/>
      <c r="T25" s="224"/>
      <c r="U25" s="224"/>
      <c r="V25" s="224"/>
      <c r="W25" s="224"/>
      <c r="X25" s="224"/>
      <c r="Y25" s="224"/>
      <c r="Z25" s="224"/>
      <c r="AA25" s="225"/>
    </row>
    <row r="26" spans="1:27" x14ac:dyDescent="0.3">
      <c r="A26" s="192" t="s">
        <v>229</v>
      </c>
      <c r="B26" s="193"/>
      <c r="C26" s="193"/>
      <c r="D26" s="6">
        <v>20</v>
      </c>
      <c r="E26" s="223" t="s">
        <v>297</v>
      </c>
      <c r="F26" s="224"/>
      <c r="G26" s="224"/>
      <c r="H26" s="224"/>
      <c r="I26" s="224"/>
      <c r="J26" s="224"/>
      <c r="K26" s="224"/>
      <c r="L26" s="224"/>
      <c r="M26" s="224"/>
      <c r="N26" s="224"/>
      <c r="O26" s="224"/>
      <c r="P26" s="224"/>
      <c r="Q26" s="224"/>
      <c r="R26" s="224"/>
      <c r="S26" s="224"/>
      <c r="T26" s="224"/>
      <c r="U26" s="224"/>
      <c r="V26" s="224"/>
      <c r="W26" s="224"/>
      <c r="X26" s="224"/>
      <c r="Y26" s="224"/>
      <c r="Z26" s="224"/>
      <c r="AA26" s="225"/>
    </row>
    <row r="27" spans="1:27" x14ac:dyDescent="0.3">
      <c r="A27" s="190"/>
      <c r="B27" s="191"/>
      <c r="C27" s="191"/>
      <c r="D27" s="191"/>
      <c r="E27" s="224"/>
      <c r="F27" s="224"/>
      <c r="G27" s="224"/>
      <c r="H27" s="224"/>
      <c r="I27" s="224"/>
      <c r="J27" s="224"/>
      <c r="K27" s="224"/>
      <c r="L27" s="224"/>
      <c r="M27" s="224"/>
      <c r="N27" s="224"/>
      <c r="O27" s="224"/>
      <c r="P27" s="224"/>
      <c r="Q27" s="224"/>
      <c r="R27" s="224"/>
      <c r="S27" s="224"/>
      <c r="T27" s="224"/>
      <c r="U27" s="224"/>
      <c r="V27" s="224"/>
      <c r="W27" s="224"/>
      <c r="X27" s="224"/>
      <c r="Y27" s="224"/>
      <c r="Z27" s="224"/>
      <c r="AA27" s="225"/>
    </row>
    <row r="28" spans="1:27" x14ac:dyDescent="0.3">
      <c r="A28" s="294" t="s">
        <v>230</v>
      </c>
      <c r="B28" s="295"/>
      <c r="C28" s="296"/>
      <c r="D28" s="6">
        <v>75</v>
      </c>
      <c r="E28" s="207" t="s">
        <v>244</v>
      </c>
      <c r="F28" s="344"/>
      <c r="G28" s="344"/>
      <c r="H28" s="344"/>
      <c r="I28" s="344"/>
      <c r="J28" s="344"/>
      <c r="K28" s="344"/>
      <c r="L28" s="344"/>
      <c r="M28" s="344"/>
      <c r="N28" s="344"/>
      <c r="O28" s="344"/>
      <c r="P28" s="344"/>
      <c r="Q28" s="344"/>
      <c r="R28" s="344"/>
      <c r="S28" s="344"/>
      <c r="T28" s="344"/>
      <c r="U28" s="344"/>
      <c r="V28" s="344"/>
      <c r="W28" s="344"/>
      <c r="X28" s="344"/>
      <c r="Y28" s="344"/>
      <c r="Z28" s="344"/>
      <c r="AA28" s="388"/>
    </row>
    <row r="29" spans="1:27" x14ac:dyDescent="0.3">
      <c r="A29" s="285"/>
      <c r="B29" s="286"/>
      <c r="C29" s="286"/>
      <c r="D29" s="287"/>
      <c r="E29" s="389"/>
      <c r="F29" s="390"/>
      <c r="G29" s="390"/>
      <c r="H29" s="390"/>
      <c r="I29" s="390"/>
      <c r="J29" s="390"/>
      <c r="K29" s="390"/>
      <c r="L29" s="390"/>
      <c r="M29" s="390"/>
      <c r="N29" s="390"/>
      <c r="O29" s="390"/>
      <c r="P29" s="390"/>
      <c r="Q29" s="390"/>
      <c r="R29" s="390"/>
      <c r="S29" s="390"/>
      <c r="T29" s="390"/>
      <c r="U29" s="390"/>
      <c r="V29" s="390"/>
      <c r="W29" s="390"/>
      <c r="X29" s="390"/>
      <c r="Y29" s="390"/>
      <c r="Z29" s="390"/>
      <c r="AA29" s="391"/>
    </row>
    <row r="30" spans="1:27" x14ac:dyDescent="0.3">
      <c r="A30" s="192" t="s">
        <v>231</v>
      </c>
      <c r="B30" s="193"/>
      <c r="C30" s="193"/>
      <c r="D30" s="35">
        <v>100</v>
      </c>
      <c r="E30" s="223" t="s">
        <v>245</v>
      </c>
      <c r="F30" s="224"/>
      <c r="G30" s="224"/>
      <c r="H30" s="224"/>
      <c r="I30" s="224"/>
      <c r="J30" s="224"/>
      <c r="K30" s="224"/>
      <c r="L30" s="224"/>
      <c r="M30" s="224"/>
      <c r="N30" s="224"/>
      <c r="O30" s="224"/>
      <c r="P30" s="224"/>
      <c r="Q30" s="224"/>
      <c r="R30" s="224"/>
      <c r="S30" s="224"/>
      <c r="T30" s="224"/>
      <c r="U30" s="224"/>
      <c r="V30" s="224"/>
      <c r="W30" s="224"/>
      <c r="X30" s="224"/>
      <c r="Y30" s="224"/>
      <c r="Z30" s="224"/>
      <c r="AA30" s="225"/>
    </row>
    <row r="31" spans="1:27" x14ac:dyDescent="0.3">
      <c r="A31" s="190"/>
      <c r="B31" s="191"/>
      <c r="C31" s="191"/>
      <c r="D31" s="191"/>
      <c r="E31" s="224"/>
      <c r="F31" s="224"/>
      <c r="G31" s="224"/>
      <c r="H31" s="224"/>
      <c r="I31" s="224"/>
      <c r="J31" s="224"/>
      <c r="K31" s="224"/>
      <c r="L31" s="224"/>
      <c r="M31" s="224"/>
      <c r="N31" s="224"/>
      <c r="O31" s="224"/>
      <c r="P31" s="224"/>
      <c r="Q31" s="224"/>
      <c r="R31" s="224"/>
      <c r="S31" s="224"/>
      <c r="T31" s="224"/>
      <c r="U31" s="224"/>
      <c r="V31" s="224"/>
      <c r="W31" s="224"/>
      <c r="X31" s="224"/>
      <c r="Y31" s="224"/>
      <c r="Z31" s="224"/>
      <c r="AA31" s="225"/>
    </row>
    <row r="32" spans="1:27" x14ac:dyDescent="0.3">
      <c r="A32" s="297" t="s">
        <v>243</v>
      </c>
      <c r="B32" s="298"/>
      <c r="C32" s="298"/>
      <c r="D32" s="34">
        <v>60</v>
      </c>
      <c r="E32" s="299" t="s">
        <v>307</v>
      </c>
      <c r="F32" s="300"/>
      <c r="G32" s="300"/>
      <c r="H32" s="300"/>
      <c r="I32" s="300"/>
      <c r="J32" s="300"/>
      <c r="K32" s="300"/>
      <c r="L32" s="300"/>
      <c r="M32" s="300"/>
      <c r="N32" s="300"/>
      <c r="O32" s="300"/>
      <c r="P32" s="300"/>
      <c r="Q32" s="300"/>
      <c r="R32" s="300"/>
      <c r="S32" s="300"/>
      <c r="T32" s="300"/>
      <c r="U32" s="300"/>
      <c r="V32" s="300"/>
      <c r="W32" s="300"/>
      <c r="X32" s="300"/>
      <c r="Y32" s="300"/>
      <c r="Z32" s="300"/>
      <c r="AA32" s="301"/>
    </row>
    <row r="33" spans="1:27" ht="15" thickBot="1" x14ac:dyDescent="0.35">
      <c r="A33" s="304"/>
      <c r="B33" s="168"/>
      <c r="C33" s="168"/>
      <c r="D33" s="168"/>
      <c r="E33" s="302"/>
      <c r="F33" s="302"/>
      <c r="G33" s="302"/>
      <c r="H33" s="302"/>
      <c r="I33" s="302"/>
      <c r="J33" s="302"/>
      <c r="K33" s="302"/>
      <c r="L33" s="302"/>
      <c r="M33" s="302"/>
      <c r="N33" s="302"/>
      <c r="O33" s="302"/>
      <c r="P33" s="302"/>
      <c r="Q33" s="302"/>
      <c r="R33" s="302"/>
      <c r="S33" s="302"/>
      <c r="T33" s="302"/>
      <c r="U33" s="302"/>
      <c r="V33" s="302"/>
      <c r="W33" s="302"/>
      <c r="X33" s="302"/>
      <c r="Y33" s="302"/>
      <c r="Z33" s="302"/>
      <c r="AA33" s="303"/>
    </row>
    <row r="34" spans="1:27" x14ac:dyDescent="0.3">
      <c r="A34" s="305" t="s">
        <v>16</v>
      </c>
      <c r="B34" s="306"/>
      <c r="C34" s="307"/>
      <c r="D34" s="185" t="s">
        <v>17</v>
      </c>
      <c r="E34" s="184"/>
      <c r="F34" s="184" t="s">
        <v>19</v>
      </c>
      <c r="G34" s="184"/>
      <c r="H34" s="184"/>
      <c r="I34" s="184"/>
      <c r="J34" s="184"/>
      <c r="K34" s="184"/>
      <c r="L34" s="184"/>
      <c r="M34" s="184"/>
      <c r="N34" s="32" t="s">
        <v>18</v>
      </c>
      <c r="O34" s="33"/>
      <c r="P34" s="185" t="s">
        <v>17</v>
      </c>
      <c r="Q34" s="184"/>
      <c r="R34" s="184" t="s">
        <v>19</v>
      </c>
      <c r="S34" s="184"/>
      <c r="T34" s="184"/>
      <c r="U34" s="184"/>
      <c r="V34" s="184"/>
      <c r="W34" s="184"/>
      <c r="X34" s="184"/>
      <c r="Y34" s="184"/>
      <c r="Z34" s="32" t="s">
        <v>18</v>
      </c>
      <c r="AA34" s="33"/>
    </row>
    <row r="35" spans="1:27" x14ac:dyDescent="0.3">
      <c r="A35" s="308"/>
      <c r="B35" s="309"/>
      <c r="C35" s="310"/>
      <c r="D35" s="181" t="s">
        <v>412</v>
      </c>
      <c r="E35" s="182"/>
      <c r="F35" s="182" t="s">
        <v>411</v>
      </c>
      <c r="G35" s="182"/>
      <c r="H35" s="182"/>
      <c r="I35" s="182"/>
      <c r="J35" s="182"/>
      <c r="K35" s="182"/>
      <c r="L35" s="182"/>
      <c r="M35" s="182"/>
      <c r="N35" s="165"/>
      <c r="O35" s="183"/>
      <c r="P35" s="181"/>
      <c r="Q35" s="182"/>
      <c r="R35" s="182"/>
      <c r="S35" s="182"/>
      <c r="T35" s="182"/>
      <c r="U35" s="182"/>
      <c r="V35" s="182"/>
      <c r="W35" s="182"/>
      <c r="X35" s="182"/>
      <c r="Y35" s="182"/>
      <c r="Z35" s="165"/>
      <c r="AA35" s="183"/>
    </row>
    <row r="36" spans="1:27" x14ac:dyDescent="0.3">
      <c r="A36" s="308"/>
      <c r="B36" s="309"/>
      <c r="C36" s="310"/>
      <c r="D36" s="181"/>
      <c r="E36" s="182"/>
      <c r="F36" s="182"/>
      <c r="G36" s="182"/>
      <c r="H36" s="182"/>
      <c r="I36" s="182"/>
      <c r="J36" s="182"/>
      <c r="K36" s="182"/>
      <c r="L36" s="182"/>
      <c r="M36" s="182"/>
      <c r="N36" s="165"/>
      <c r="O36" s="183"/>
      <c r="P36" s="181"/>
      <c r="Q36" s="182"/>
      <c r="R36" s="182"/>
      <c r="S36" s="182"/>
      <c r="T36" s="182"/>
      <c r="U36" s="182"/>
      <c r="V36" s="182"/>
      <c r="W36" s="182"/>
      <c r="X36" s="182"/>
      <c r="Y36" s="182"/>
      <c r="Z36" s="165"/>
      <c r="AA36" s="183"/>
    </row>
    <row r="37" spans="1:27" ht="15" thickBot="1" x14ac:dyDescent="0.35">
      <c r="A37" s="308"/>
      <c r="B37" s="309"/>
      <c r="C37" s="310"/>
      <c r="D37" s="181"/>
      <c r="E37" s="182"/>
      <c r="F37" s="182"/>
      <c r="G37" s="182"/>
      <c r="H37" s="182"/>
      <c r="I37" s="182"/>
      <c r="J37" s="182"/>
      <c r="K37" s="182"/>
      <c r="L37" s="182"/>
      <c r="M37" s="182"/>
      <c r="N37" s="165"/>
      <c r="O37" s="183"/>
      <c r="P37" s="181"/>
      <c r="Q37" s="182"/>
      <c r="R37" s="182"/>
      <c r="S37" s="182"/>
      <c r="T37" s="182"/>
      <c r="U37" s="182"/>
      <c r="V37" s="182"/>
      <c r="W37" s="182"/>
      <c r="X37" s="182"/>
      <c r="Y37" s="182"/>
      <c r="Z37" s="165"/>
      <c r="AA37" s="183"/>
    </row>
    <row r="38" spans="1:27" ht="15" thickBot="1" x14ac:dyDescent="0.35">
      <c r="A38" s="311" t="s">
        <v>233</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3"/>
    </row>
    <row r="39" spans="1:27" x14ac:dyDescent="0.3">
      <c r="A39" s="316" t="s">
        <v>216</v>
      </c>
      <c r="B39" s="317"/>
      <c r="C39" s="318"/>
      <c r="D39" s="31" t="s">
        <v>259</v>
      </c>
      <c r="E39" s="27"/>
      <c r="F39" s="28"/>
      <c r="G39" s="28"/>
      <c r="H39" s="158">
        <f>AVERAGE(CYCLES!$B$11,CYCLES!$C$11)*CYCLES!$D$11+AVERAGE(CYCLES!$B$12,CYCLES!$C$12)*CYCLES!$D$12</f>
        <v>11</v>
      </c>
      <c r="I39" s="158"/>
      <c r="J39" s="159"/>
      <c r="K39" s="323" t="s">
        <v>222</v>
      </c>
      <c r="L39" s="323"/>
      <c r="M39" s="323"/>
      <c r="N39" s="323"/>
      <c r="O39" s="323"/>
      <c r="P39" s="323"/>
      <c r="Q39" s="323"/>
      <c r="R39" s="324"/>
      <c r="S39" s="322" t="s">
        <v>13</v>
      </c>
      <c r="T39" s="323"/>
      <c r="U39" s="323"/>
      <c r="V39" s="323"/>
      <c r="W39" s="323"/>
      <c r="X39" s="323"/>
      <c r="Y39" s="323"/>
      <c r="Z39" s="323"/>
      <c r="AA39" s="324"/>
    </row>
    <row r="40" spans="1:27" x14ac:dyDescent="0.3">
      <c r="A40" s="319"/>
      <c r="B40" s="320"/>
      <c r="C40" s="321"/>
      <c r="D40" s="165" t="s">
        <v>385</v>
      </c>
      <c r="E40" s="166"/>
      <c r="F40" s="166"/>
      <c r="G40" s="167"/>
      <c r="H40" s="160">
        <v>20906</v>
      </c>
      <c r="I40" s="160"/>
      <c r="J40" s="161"/>
      <c r="K40" s="326"/>
      <c r="L40" s="326"/>
      <c r="M40" s="326"/>
      <c r="N40" s="326"/>
      <c r="O40" s="326"/>
      <c r="P40" s="326"/>
      <c r="Q40" s="326"/>
      <c r="R40" s="327"/>
      <c r="S40" s="325"/>
      <c r="T40" s="326"/>
      <c r="U40" s="326"/>
      <c r="V40" s="326"/>
      <c r="W40" s="326"/>
      <c r="X40" s="326"/>
      <c r="Y40" s="326"/>
      <c r="Z40" s="326"/>
      <c r="AA40" s="327"/>
    </row>
    <row r="41" spans="1:27" x14ac:dyDescent="0.3">
      <c r="A41" s="173" t="s">
        <v>11</v>
      </c>
      <c r="B41" s="174"/>
      <c r="C41" s="174"/>
      <c r="D41" s="328">
        <f>(CYCLES!$I$4*($H$39*$H$40))/(CYCLES!$I$9*$X$12)</f>
        <v>0.20284499031889033</v>
      </c>
      <c r="E41" s="329"/>
      <c r="F41" s="256" t="s">
        <v>386</v>
      </c>
      <c r="G41" s="330"/>
      <c r="H41" s="330"/>
      <c r="I41" s="330"/>
      <c r="J41" s="331"/>
      <c r="K41" s="177" t="s">
        <v>388</v>
      </c>
      <c r="L41" s="177"/>
      <c r="M41" s="177"/>
      <c r="N41" s="177"/>
      <c r="O41" s="177"/>
      <c r="P41" s="177"/>
      <c r="Q41" s="177"/>
      <c r="R41" s="178"/>
      <c r="S41" s="314" t="s">
        <v>409</v>
      </c>
      <c r="T41" s="177"/>
      <c r="U41" s="177"/>
      <c r="V41" s="177"/>
      <c r="W41" s="177"/>
      <c r="X41" s="177"/>
      <c r="Y41" s="177"/>
      <c r="Z41" s="177"/>
      <c r="AA41" s="178"/>
    </row>
    <row r="42" spans="1:27" x14ac:dyDescent="0.3">
      <c r="A42" s="65"/>
      <c r="B42" s="8"/>
      <c r="C42" s="8"/>
      <c r="D42" s="8"/>
      <c r="E42" s="71"/>
      <c r="F42" s="170">
        <f>(1-$D$41)*$H$40/$D$41</f>
        <v>82157.920716670953</v>
      </c>
      <c r="G42" s="171"/>
      <c r="H42" s="171"/>
      <c r="I42" s="171"/>
      <c r="J42" s="172"/>
      <c r="K42" s="177"/>
      <c r="L42" s="177"/>
      <c r="M42" s="177"/>
      <c r="N42" s="177"/>
      <c r="O42" s="177"/>
      <c r="P42" s="177"/>
      <c r="Q42" s="177"/>
      <c r="R42" s="178"/>
      <c r="S42" s="314"/>
      <c r="T42" s="177"/>
      <c r="U42" s="177"/>
      <c r="V42" s="177"/>
      <c r="W42" s="177"/>
      <c r="X42" s="177"/>
      <c r="Y42" s="177"/>
      <c r="Z42" s="177"/>
      <c r="AA42" s="178"/>
    </row>
    <row r="43" spans="1:27" x14ac:dyDescent="0.3">
      <c r="A43" s="173" t="s">
        <v>14</v>
      </c>
      <c r="B43" s="174"/>
      <c r="C43" s="174"/>
      <c r="D43" s="328">
        <f>(CYCLES!$I$5*$H$40*0.7)/(CYCLES!$I$10*$X$13)</f>
        <v>0.6399826795092205</v>
      </c>
      <c r="E43" s="329"/>
      <c r="F43" s="256" t="s">
        <v>386</v>
      </c>
      <c r="G43" s="330"/>
      <c r="H43" s="330"/>
      <c r="I43" s="330"/>
      <c r="J43" s="331"/>
      <c r="K43" s="177"/>
      <c r="L43" s="177"/>
      <c r="M43" s="177"/>
      <c r="N43" s="177"/>
      <c r="O43" s="177"/>
      <c r="P43" s="177"/>
      <c r="Q43" s="177"/>
      <c r="R43" s="178"/>
      <c r="S43" s="314"/>
      <c r="T43" s="177"/>
      <c r="U43" s="177"/>
      <c r="V43" s="177"/>
      <c r="W43" s="177"/>
      <c r="X43" s="177"/>
      <c r="Y43" s="177"/>
      <c r="Z43" s="177"/>
      <c r="AA43" s="178"/>
    </row>
    <row r="44" spans="1:27" x14ac:dyDescent="0.3">
      <c r="A44" s="65"/>
      <c r="B44" s="8"/>
      <c r="C44" s="8"/>
      <c r="D44" s="8"/>
      <c r="E44" s="24"/>
      <c r="F44" s="170">
        <f>(1-$D$43)*$H$40/$D$43</f>
        <v>11760.509062451585</v>
      </c>
      <c r="G44" s="171"/>
      <c r="H44" s="171"/>
      <c r="I44" s="171"/>
      <c r="J44" s="172"/>
      <c r="K44" s="177"/>
      <c r="L44" s="177"/>
      <c r="M44" s="177"/>
      <c r="N44" s="177"/>
      <c r="O44" s="177"/>
      <c r="P44" s="177"/>
      <c r="Q44" s="177"/>
      <c r="R44" s="178"/>
      <c r="S44" s="314"/>
      <c r="T44" s="177"/>
      <c r="U44" s="177"/>
      <c r="V44" s="177"/>
      <c r="W44" s="177"/>
      <c r="X44" s="177"/>
      <c r="Y44" s="177"/>
      <c r="Z44" s="177"/>
      <c r="AA44" s="178"/>
    </row>
    <row r="45" spans="1:27" x14ac:dyDescent="0.3">
      <c r="A45" s="173" t="s">
        <v>15</v>
      </c>
      <c r="B45" s="174"/>
      <c r="C45" s="174"/>
      <c r="D45" s="328">
        <f>(CYCLES!$I$6*$H$40*0.9)/(CYCLES!$I$11*$X$14)</f>
        <v>0.70036879345339653</v>
      </c>
      <c r="E45" s="329"/>
      <c r="F45" s="256" t="s">
        <v>386</v>
      </c>
      <c r="G45" s="330"/>
      <c r="H45" s="330"/>
      <c r="I45" s="330"/>
      <c r="J45" s="331"/>
      <c r="K45" s="177"/>
      <c r="L45" s="177"/>
      <c r="M45" s="177"/>
      <c r="N45" s="177"/>
      <c r="O45" s="177"/>
      <c r="P45" s="177"/>
      <c r="Q45" s="177"/>
      <c r="R45" s="178"/>
      <c r="S45" s="314"/>
      <c r="T45" s="177"/>
      <c r="U45" s="177"/>
      <c r="V45" s="177"/>
      <c r="W45" s="177"/>
      <c r="X45" s="177"/>
      <c r="Y45" s="177"/>
      <c r="Z45" s="177"/>
      <c r="AA45" s="178"/>
    </row>
    <row r="46" spans="1:27" x14ac:dyDescent="0.3">
      <c r="A46" s="65"/>
      <c r="B46" s="63"/>
      <c r="C46" s="63"/>
      <c r="D46" s="63"/>
      <c r="E46" s="64"/>
      <c r="F46" s="170">
        <f>(1-$D$45)*$H$40/$D$45</f>
        <v>8943.9878855483494</v>
      </c>
      <c r="G46" s="171"/>
      <c r="H46" s="171"/>
      <c r="I46" s="171"/>
      <c r="J46" s="172"/>
      <c r="K46" s="177"/>
      <c r="L46" s="177"/>
      <c r="M46" s="177"/>
      <c r="N46" s="177"/>
      <c r="O46" s="177"/>
      <c r="P46" s="177"/>
      <c r="Q46" s="177"/>
      <c r="R46" s="178"/>
      <c r="S46" s="314"/>
      <c r="T46" s="177"/>
      <c r="U46" s="177"/>
      <c r="V46" s="177"/>
      <c r="W46" s="177"/>
      <c r="X46" s="177"/>
      <c r="Y46" s="177"/>
      <c r="Z46" s="177"/>
      <c r="AA46" s="178"/>
    </row>
    <row r="47" spans="1:27" ht="15" thickBot="1" x14ac:dyDescent="0.35">
      <c r="A47" s="66" t="s">
        <v>214</v>
      </c>
      <c r="B47" s="168" t="s">
        <v>384</v>
      </c>
      <c r="C47" s="168"/>
      <c r="D47" s="168"/>
      <c r="E47" s="168"/>
      <c r="F47" s="168"/>
      <c r="G47" s="168"/>
      <c r="H47" s="168"/>
      <c r="I47" s="168"/>
      <c r="J47" s="169"/>
      <c r="K47" s="179"/>
      <c r="L47" s="179"/>
      <c r="M47" s="179"/>
      <c r="N47" s="179"/>
      <c r="O47" s="179"/>
      <c r="P47" s="179"/>
      <c r="Q47" s="179"/>
      <c r="R47" s="180"/>
      <c r="S47" s="315"/>
      <c r="T47" s="179"/>
      <c r="U47" s="179"/>
      <c r="V47" s="179"/>
      <c r="W47" s="179"/>
      <c r="X47" s="179"/>
      <c r="Y47" s="179"/>
      <c r="Z47" s="179"/>
      <c r="AA47" s="180"/>
    </row>
    <row r="48" spans="1:27" ht="15.75" customHeight="1" x14ac:dyDescent="0.3">
      <c r="A48" s="238" t="str">
        <f ca="1">MID(CELL("filename",A1),FIND("]",CELL("filename",A1),1)+1,30)</f>
        <v>SC15</v>
      </c>
      <c r="B48" s="239"/>
      <c r="C48" s="239"/>
      <c r="D48" s="239"/>
      <c r="E48" s="239"/>
      <c r="F48" s="239" t="s">
        <v>415</v>
      </c>
      <c r="G48" s="239"/>
      <c r="H48" s="239"/>
      <c r="I48" s="239"/>
      <c r="J48" s="239"/>
      <c r="K48" s="239"/>
      <c r="L48" s="239"/>
      <c r="M48" s="239"/>
      <c r="N48" s="239"/>
      <c r="O48" s="239"/>
      <c r="P48" s="239"/>
      <c r="Q48" s="239"/>
      <c r="R48" s="239"/>
      <c r="S48" s="239"/>
      <c r="T48" s="239"/>
      <c r="U48" s="239"/>
      <c r="V48" s="239"/>
      <c r="W48" s="244" t="s">
        <v>253</v>
      </c>
      <c r="X48" s="244"/>
      <c r="Y48" s="226" t="str">
        <f ca="1">+CONCATENATE(A48,"_2")</f>
        <v>SC15_2</v>
      </c>
      <c r="Z48" s="226"/>
      <c r="AA48" s="227"/>
    </row>
    <row r="49" spans="1:35" ht="15" customHeight="1" x14ac:dyDescent="0.3">
      <c r="A49" s="240"/>
      <c r="B49" s="241"/>
      <c r="C49" s="241"/>
      <c r="D49" s="241"/>
      <c r="E49" s="241"/>
      <c r="F49" s="241"/>
      <c r="G49" s="241"/>
      <c r="H49" s="241"/>
      <c r="I49" s="241"/>
      <c r="J49" s="241"/>
      <c r="K49" s="241"/>
      <c r="L49" s="241"/>
      <c r="M49" s="241"/>
      <c r="N49" s="241"/>
      <c r="O49" s="241"/>
      <c r="P49" s="241"/>
      <c r="Q49" s="241"/>
      <c r="R49" s="241"/>
      <c r="S49" s="241"/>
      <c r="T49" s="241"/>
      <c r="U49" s="241"/>
      <c r="V49" s="241"/>
      <c r="W49" s="245" t="s">
        <v>254</v>
      </c>
      <c r="X49" s="245"/>
      <c r="Y49" s="247" t="str">
        <f>Y2</f>
        <v>V3</v>
      </c>
      <c r="Z49" s="247"/>
      <c r="AA49" s="248"/>
    </row>
    <row r="50" spans="1:35" ht="15.75" customHeight="1" thickBot="1" x14ac:dyDescent="0.35">
      <c r="A50" s="242"/>
      <c r="B50" s="243"/>
      <c r="C50" s="243"/>
      <c r="D50" s="243"/>
      <c r="E50" s="243"/>
      <c r="F50" s="243"/>
      <c r="G50" s="243"/>
      <c r="H50" s="243"/>
      <c r="I50" s="243"/>
      <c r="J50" s="243"/>
      <c r="K50" s="243"/>
      <c r="L50" s="243"/>
      <c r="M50" s="243"/>
      <c r="N50" s="243"/>
      <c r="O50" s="243"/>
      <c r="P50" s="243"/>
      <c r="Q50" s="243"/>
      <c r="R50" s="243"/>
      <c r="S50" s="243"/>
      <c r="T50" s="243"/>
      <c r="U50" s="243"/>
      <c r="V50" s="243"/>
      <c r="W50" s="246" t="s">
        <v>255</v>
      </c>
      <c r="X50" s="246"/>
      <c r="Y50" s="249">
        <f>Y3</f>
        <v>43136</v>
      </c>
      <c r="Z50" s="249"/>
      <c r="AA50" s="250"/>
    </row>
    <row r="51" spans="1:35" s="72" customFormat="1" ht="19.95" customHeight="1" thickTop="1" x14ac:dyDescent="0.3">
      <c r="A51" s="175" t="s">
        <v>623</v>
      </c>
      <c r="B51" s="176"/>
      <c r="C51" s="176"/>
      <c r="D51" s="176"/>
      <c r="E51" s="176"/>
      <c r="F51" s="176"/>
      <c r="G51" s="176"/>
      <c r="H51" s="176"/>
      <c r="I51" s="176"/>
      <c r="J51" s="176"/>
      <c r="K51" s="176"/>
      <c r="L51" s="176"/>
      <c r="M51" s="176"/>
      <c r="N51" s="176"/>
      <c r="O51" s="176"/>
      <c r="P51" s="176"/>
      <c r="Q51" s="176"/>
      <c r="R51" s="162" t="s">
        <v>533</v>
      </c>
      <c r="S51" s="163"/>
      <c r="T51" s="162" t="s">
        <v>514</v>
      </c>
      <c r="U51" s="163"/>
      <c r="V51" s="162" t="s">
        <v>425</v>
      </c>
      <c r="W51" s="164"/>
      <c r="X51" s="162" t="s">
        <v>622</v>
      </c>
      <c r="Y51" s="163"/>
      <c r="Z51" s="359" t="s">
        <v>534</v>
      </c>
      <c r="AA51" s="360"/>
      <c r="AB51" s="82" t="s">
        <v>544</v>
      </c>
      <c r="AC51" s="75"/>
      <c r="AD51" s="75"/>
      <c r="AE51" s="75"/>
      <c r="AF51" s="75"/>
      <c r="AG51" s="75"/>
      <c r="AH51" s="75"/>
      <c r="AI51" s="75"/>
    </row>
    <row r="52" spans="1:35" s="72" customFormat="1" ht="19.95" customHeight="1" x14ac:dyDescent="0.3">
      <c r="A52" s="121" t="s">
        <v>486</v>
      </c>
      <c r="B52" s="122"/>
      <c r="C52" s="123"/>
      <c r="D52" s="127" t="s">
        <v>434</v>
      </c>
      <c r="E52" s="128"/>
      <c r="F52" s="128"/>
      <c r="G52" s="128"/>
      <c r="H52" s="128"/>
      <c r="I52" s="128"/>
      <c r="J52" s="128"/>
      <c r="K52" s="128"/>
      <c r="L52" s="128"/>
      <c r="M52" s="128"/>
      <c r="N52" s="128"/>
      <c r="O52" s="128"/>
      <c r="P52" s="128"/>
      <c r="Q52" s="129"/>
      <c r="R52" s="112" t="s">
        <v>515</v>
      </c>
      <c r="S52" s="113"/>
      <c r="T52" s="112">
        <v>0</v>
      </c>
      <c r="U52" s="113"/>
      <c r="V52" s="112"/>
      <c r="W52" s="113"/>
      <c r="X52" s="112"/>
      <c r="Y52" s="113"/>
      <c r="Z52" s="130" t="s">
        <v>489</v>
      </c>
      <c r="AA52" s="131"/>
      <c r="AB52" s="134"/>
      <c r="AC52" s="75"/>
      <c r="AD52" s="75"/>
      <c r="AE52" s="75"/>
      <c r="AF52" s="75"/>
      <c r="AG52" s="75"/>
      <c r="AH52" s="75"/>
      <c r="AI52" s="75"/>
    </row>
    <row r="53" spans="1:35" s="72" customFormat="1" ht="19.95" customHeight="1" x14ac:dyDescent="0.3">
      <c r="A53" s="124"/>
      <c r="B53" s="125"/>
      <c r="C53" s="126"/>
      <c r="D53" s="114" t="s">
        <v>487</v>
      </c>
      <c r="E53" s="115"/>
      <c r="F53" s="115"/>
      <c r="G53" s="115"/>
      <c r="H53" s="115"/>
      <c r="I53" s="115"/>
      <c r="J53" s="115"/>
      <c r="K53" s="115"/>
      <c r="L53" s="115"/>
      <c r="M53" s="115"/>
      <c r="N53" s="115"/>
      <c r="O53" s="115"/>
      <c r="P53" s="115"/>
      <c r="Q53" s="116"/>
      <c r="R53" s="117" t="s">
        <v>515</v>
      </c>
      <c r="S53" s="118"/>
      <c r="T53" s="119">
        <v>0</v>
      </c>
      <c r="U53" s="120"/>
      <c r="V53" s="117"/>
      <c r="W53" s="118"/>
      <c r="X53" s="137"/>
      <c r="Y53" s="138"/>
      <c r="Z53" s="361"/>
      <c r="AA53" s="356"/>
      <c r="AB53" s="134"/>
      <c r="AC53" s="75"/>
      <c r="AD53" s="75"/>
      <c r="AE53" s="75"/>
      <c r="AF53" s="75"/>
      <c r="AG53" s="75"/>
      <c r="AH53" s="75"/>
      <c r="AI53" s="75"/>
    </row>
    <row r="54" spans="1:35" s="72" customFormat="1" ht="19.95" customHeight="1" x14ac:dyDescent="0.3">
      <c r="A54" s="144"/>
      <c r="B54" s="145"/>
      <c r="C54" s="146"/>
      <c r="D54" s="149" t="s">
        <v>488</v>
      </c>
      <c r="E54" s="150"/>
      <c r="F54" s="150"/>
      <c r="G54" s="150"/>
      <c r="H54" s="150"/>
      <c r="I54" s="150"/>
      <c r="J54" s="150"/>
      <c r="K54" s="150"/>
      <c r="L54" s="150"/>
      <c r="M54" s="150"/>
      <c r="N54" s="150"/>
      <c r="O54" s="150"/>
      <c r="P54" s="150"/>
      <c r="Q54" s="151"/>
      <c r="R54" s="156" t="s">
        <v>515</v>
      </c>
      <c r="S54" s="157"/>
      <c r="T54" s="135">
        <v>0</v>
      </c>
      <c r="U54" s="136"/>
      <c r="V54" s="147"/>
      <c r="W54" s="148"/>
      <c r="X54" s="147"/>
      <c r="Y54" s="148"/>
      <c r="Z54" s="132"/>
      <c r="AA54" s="133"/>
      <c r="AB54" s="134"/>
      <c r="AC54" s="75"/>
      <c r="AD54" s="75"/>
      <c r="AE54" s="75"/>
      <c r="AF54" s="75"/>
      <c r="AG54" s="75"/>
      <c r="AH54" s="75"/>
      <c r="AI54" s="75"/>
    </row>
    <row r="55" spans="1:35" s="72" customFormat="1" ht="19.95" customHeight="1" x14ac:dyDescent="0.3">
      <c r="A55" s="121" t="s">
        <v>416</v>
      </c>
      <c r="B55" s="122"/>
      <c r="C55" s="123"/>
      <c r="D55" s="127" t="s">
        <v>434</v>
      </c>
      <c r="E55" s="128"/>
      <c r="F55" s="128"/>
      <c r="G55" s="128"/>
      <c r="H55" s="128"/>
      <c r="I55" s="128"/>
      <c r="J55" s="128"/>
      <c r="K55" s="128"/>
      <c r="L55" s="128"/>
      <c r="M55" s="128"/>
      <c r="N55" s="128"/>
      <c r="O55" s="128"/>
      <c r="P55" s="128"/>
      <c r="Q55" s="129"/>
      <c r="R55" s="112" t="s">
        <v>515</v>
      </c>
      <c r="S55" s="113"/>
      <c r="T55" s="112">
        <v>2</v>
      </c>
      <c r="U55" s="113"/>
      <c r="V55" s="112"/>
      <c r="W55" s="113"/>
      <c r="X55" s="112"/>
      <c r="Y55" s="113"/>
      <c r="Z55" s="130" t="s">
        <v>450</v>
      </c>
      <c r="AA55" s="131"/>
      <c r="AB55" s="134"/>
      <c r="AC55" s="75"/>
      <c r="AD55" s="75"/>
      <c r="AE55" s="75"/>
      <c r="AF55" s="75"/>
      <c r="AG55" s="75"/>
      <c r="AH55" s="75"/>
      <c r="AI55" s="75"/>
    </row>
    <row r="56" spans="1:35" s="72" customFormat="1" ht="19.95" customHeight="1" x14ac:dyDescent="0.3">
      <c r="A56" s="124"/>
      <c r="B56" s="125"/>
      <c r="C56" s="126"/>
      <c r="D56" s="114" t="s">
        <v>435</v>
      </c>
      <c r="E56" s="115"/>
      <c r="F56" s="115"/>
      <c r="G56" s="115"/>
      <c r="H56" s="115"/>
      <c r="I56" s="115"/>
      <c r="J56" s="115"/>
      <c r="K56" s="115"/>
      <c r="L56" s="115"/>
      <c r="M56" s="115"/>
      <c r="N56" s="115"/>
      <c r="O56" s="115"/>
      <c r="P56" s="115"/>
      <c r="Q56" s="116"/>
      <c r="R56" s="117" t="s">
        <v>515</v>
      </c>
      <c r="S56" s="118"/>
      <c r="T56" s="119" t="s">
        <v>536</v>
      </c>
      <c r="U56" s="120"/>
      <c r="V56" s="117"/>
      <c r="W56" s="118"/>
      <c r="X56" s="137"/>
      <c r="Y56" s="138"/>
      <c r="Z56" s="361"/>
      <c r="AA56" s="356"/>
      <c r="AB56" s="134"/>
      <c r="AC56" s="75"/>
      <c r="AD56" s="75"/>
      <c r="AE56" s="75"/>
      <c r="AF56" s="75"/>
      <c r="AG56" s="75"/>
      <c r="AH56" s="75"/>
      <c r="AI56" s="75"/>
    </row>
    <row r="57" spans="1:35" s="72" customFormat="1" ht="19.95" customHeight="1" x14ac:dyDescent="0.3">
      <c r="A57" s="124"/>
      <c r="B57" s="125"/>
      <c r="C57" s="126"/>
      <c r="D57" s="114" t="s">
        <v>485</v>
      </c>
      <c r="E57" s="115"/>
      <c r="F57" s="115"/>
      <c r="G57" s="115"/>
      <c r="H57" s="115"/>
      <c r="I57" s="115"/>
      <c r="J57" s="115"/>
      <c r="K57" s="115"/>
      <c r="L57" s="115"/>
      <c r="M57" s="115"/>
      <c r="N57" s="115"/>
      <c r="O57" s="115"/>
      <c r="P57" s="115"/>
      <c r="Q57" s="116"/>
      <c r="R57" s="117" t="s">
        <v>526</v>
      </c>
      <c r="S57" s="118"/>
      <c r="T57" s="119">
        <v>0</v>
      </c>
      <c r="U57" s="120"/>
      <c r="V57" s="117"/>
      <c r="W57" s="118"/>
      <c r="X57" s="117"/>
      <c r="Y57" s="118"/>
      <c r="Z57" s="361"/>
      <c r="AA57" s="356"/>
      <c r="AB57" s="134"/>
      <c r="AC57" s="75"/>
      <c r="AD57" s="75"/>
      <c r="AE57" s="75"/>
      <c r="AF57" s="75"/>
      <c r="AG57" s="75"/>
      <c r="AH57" s="75"/>
      <c r="AI57" s="75"/>
    </row>
    <row r="58" spans="1:35" s="72" customFormat="1" ht="19.95" customHeight="1" x14ac:dyDescent="0.3">
      <c r="A58" s="124"/>
      <c r="B58" s="125"/>
      <c r="C58" s="126"/>
      <c r="D58" s="114" t="s">
        <v>513</v>
      </c>
      <c r="E58" s="115"/>
      <c r="F58" s="115"/>
      <c r="G58" s="115"/>
      <c r="H58" s="115"/>
      <c r="I58" s="115"/>
      <c r="J58" s="115"/>
      <c r="K58" s="115"/>
      <c r="L58" s="115"/>
      <c r="M58" s="115"/>
      <c r="N58" s="115"/>
      <c r="O58" s="115"/>
      <c r="P58" s="115"/>
      <c r="Q58" s="116"/>
      <c r="R58" s="117" t="s">
        <v>515</v>
      </c>
      <c r="S58" s="118"/>
      <c r="T58" s="119">
        <v>0</v>
      </c>
      <c r="U58" s="120"/>
      <c r="V58" s="117"/>
      <c r="W58" s="118"/>
      <c r="X58" s="117"/>
      <c r="Y58" s="118"/>
      <c r="Z58" s="361"/>
      <c r="AA58" s="356"/>
      <c r="AB58" s="134"/>
      <c r="AC58" s="75"/>
      <c r="AD58" s="75"/>
      <c r="AE58" s="75"/>
      <c r="AF58" s="75"/>
      <c r="AG58" s="75"/>
      <c r="AH58" s="75"/>
      <c r="AI58" s="75"/>
    </row>
    <row r="59" spans="1:35" s="72" customFormat="1" ht="19.95" customHeight="1" x14ac:dyDescent="0.3">
      <c r="A59" s="144"/>
      <c r="B59" s="145"/>
      <c r="C59" s="146"/>
      <c r="D59" s="149" t="s">
        <v>419</v>
      </c>
      <c r="E59" s="150"/>
      <c r="F59" s="150"/>
      <c r="G59" s="150"/>
      <c r="H59" s="150"/>
      <c r="I59" s="150"/>
      <c r="J59" s="150"/>
      <c r="K59" s="150"/>
      <c r="L59" s="150"/>
      <c r="M59" s="150"/>
      <c r="N59" s="150"/>
      <c r="O59" s="150"/>
      <c r="P59" s="150"/>
      <c r="Q59" s="151"/>
      <c r="R59" s="156" t="s">
        <v>515</v>
      </c>
      <c r="S59" s="157"/>
      <c r="T59" s="135">
        <v>2</v>
      </c>
      <c r="U59" s="136"/>
      <c r="V59" s="147"/>
      <c r="W59" s="148"/>
      <c r="X59" s="147"/>
      <c r="Y59" s="148"/>
      <c r="Z59" s="132"/>
      <c r="AA59" s="133"/>
      <c r="AB59" s="134"/>
      <c r="AC59" s="75"/>
      <c r="AD59" s="75"/>
      <c r="AE59" s="75"/>
      <c r="AF59" s="75"/>
      <c r="AG59" s="75"/>
      <c r="AH59" s="75"/>
      <c r="AI59" s="75"/>
    </row>
    <row r="60" spans="1:35" s="72" customFormat="1" ht="19.95" customHeight="1" x14ac:dyDescent="0.3">
      <c r="A60" s="121" t="s">
        <v>579</v>
      </c>
      <c r="B60" s="122"/>
      <c r="C60" s="123"/>
      <c r="D60" s="127" t="s">
        <v>434</v>
      </c>
      <c r="E60" s="128"/>
      <c r="F60" s="128"/>
      <c r="G60" s="128"/>
      <c r="H60" s="128"/>
      <c r="I60" s="128"/>
      <c r="J60" s="128"/>
      <c r="K60" s="128"/>
      <c r="L60" s="128"/>
      <c r="M60" s="128"/>
      <c r="N60" s="128"/>
      <c r="O60" s="128"/>
      <c r="P60" s="128"/>
      <c r="Q60" s="129"/>
      <c r="R60" s="112" t="s">
        <v>515</v>
      </c>
      <c r="S60" s="113"/>
      <c r="T60" s="112">
        <v>1</v>
      </c>
      <c r="U60" s="113"/>
      <c r="V60" s="112"/>
      <c r="W60" s="113"/>
      <c r="X60" s="112"/>
      <c r="Y60" s="113"/>
      <c r="Z60" s="130" t="s">
        <v>580</v>
      </c>
      <c r="AA60" s="131"/>
      <c r="AB60" s="134" t="s">
        <v>581</v>
      </c>
      <c r="AC60" s="75"/>
      <c r="AD60" s="75"/>
      <c r="AE60" s="75"/>
      <c r="AF60" s="75"/>
      <c r="AG60" s="75"/>
      <c r="AH60" s="75"/>
      <c r="AI60" s="75"/>
    </row>
    <row r="61" spans="1:35" s="72" customFormat="1" ht="19.95" customHeight="1" x14ac:dyDescent="0.3">
      <c r="A61" s="124"/>
      <c r="B61" s="125"/>
      <c r="C61" s="126"/>
      <c r="D61" s="114" t="s">
        <v>439</v>
      </c>
      <c r="E61" s="115"/>
      <c r="F61" s="115"/>
      <c r="G61" s="115"/>
      <c r="H61" s="115"/>
      <c r="I61" s="115"/>
      <c r="J61" s="115"/>
      <c r="K61" s="115"/>
      <c r="L61" s="115"/>
      <c r="M61" s="115"/>
      <c r="N61" s="115"/>
      <c r="O61" s="115"/>
      <c r="P61" s="115"/>
      <c r="Q61" s="116"/>
      <c r="R61" s="117" t="s">
        <v>515</v>
      </c>
      <c r="S61" s="118"/>
      <c r="T61" s="135">
        <v>1</v>
      </c>
      <c r="U61" s="136"/>
      <c r="V61" s="117"/>
      <c r="W61" s="118"/>
      <c r="X61" s="137"/>
      <c r="Y61" s="138"/>
      <c r="Z61" s="132"/>
      <c r="AA61" s="133"/>
      <c r="AB61" s="134"/>
      <c r="AC61" s="75"/>
      <c r="AD61" s="75"/>
      <c r="AE61" s="75"/>
      <c r="AF61" s="75"/>
      <c r="AG61" s="75"/>
      <c r="AH61" s="75"/>
      <c r="AI61" s="75"/>
    </row>
    <row r="62" spans="1:35" s="72" customFormat="1" ht="19.95" customHeight="1" x14ac:dyDescent="0.3">
      <c r="A62" s="121" t="s">
        <v>417</v>
      </c>
      <c r="B62" s="122"/>
      <c r="C62" s="123"/>
      <c r="D62" s="127" t="s">
        <v>434</v>
      </c>
      <c r="E62" s="128"/>
      <c r="F62" s="128"/>
      <c r="G62" s="128"/>
      <c r="H62" s="128"/>
      <c r="I62" s="128"/>
      <c r="J62" s="128"/>
      <c r="K62" s="128"/>
      <c r="L62" s="128"/>
      <c r="M62" s="128"/>
      <c r="N62" s="128"/>
      <c r="O62" s="128"/>
      <c r="P62" s="128"/>
      <c r="Q62" s="129"/>
      <c r="R62" s="112" t="s">
        <v>515</v>
      </c>
      <c r="S62" s="113"/>
      <c r="T62" s="112">
        <v>2</v>
      </c>
      <c r="U62" s="113"/>
      <c r="V62" s="112"/>
      <c r="W62" s="113"/>
      <c r="X62" s="112"/>
      <c r="Y62" s="113"/>
      <c r="Z62" s="130" t="s">
        <v>451</v>
      </c>
      <c r="AA62" s="131"/>
      <c r="AB62" s="134"/>
      <c r="AC62" s="75"/>
      <c r="AD62" s="75"/>
      <c r="AE62" s="75"/>
      <c r="AF62" s="75"/>
      <c r="AG62" s="75"/>
      <c r="AH62" s="75"/>
      <c r="AI62" s="75"/>
    </row>
    <row r="63" spans="1:35" s="72" customFormat="1" ht="19.95" customHeight="1" x14ac:dyDescent="0.3">
      <c r="A63" s="124"/>
      <c r="B63" s="125"/>
      <c r="C63" s="126"/>
      <c r="D63" s="114" t="s">
        <v>439</v>
      </c>
      <c r="E63" s="115"/>
      <c r="F63" s="115"/>
      <c r="G63" s="115"/>
      <c r="H63" s="115"/>
      <c r="I63" s="115"/>
      <c r="J63" s="115"/>
      <c r="K63" s="115"/>
      <c r="L63" s="115"/>
      <c r="M63" s="115"/>
      <c r="N63" s="115"/>
      <c r="O63" s="115"/>
      <c r="P63" s="115"/>
      <c r="Q63" s="116"/>
      <c r="R63" s="117" t="s">
        <v>515</v>
      </c>
      <c r="S63" s="118"/>
      <c r="T63" s="119" t="s">
        <v>536</v>
      </c>
      <c r="U63" s="120"/>
      <c r="V63" s="117"/>
      <c r="W63" s="118"/>
      <c r="X63" s="137"/>
      <c r="Y63" s="138"/>
      <c r="Z63" s="361"/>
      <c r="AA63" s="356"/>
      <c r="AB63" s="134"/>
      <c r="AC63" s="75"/>
      <c r="AD63" s="75"/>
      <c r="AE63" s="75"/>
      <c r="AF63" s="75"/>
      <c r="AG63" s="75"/>
      <c r="AH63" s="75"/>
      <c r="AI63" s="75"/>
    </row>
    <row r="64" spans="1:35" s="72" customFormat="1" ht="19.95" customHeight="1" x14ac:dyDescent="0.3">
      <c r="A64" s="124"/>
      <c r="B64" s="125"/>
      <c r="C64" s="126"/>
      <c r="D64" s="114" t="s">
        <v>513</v>
      </c>
      <c r="E64" s="115"/>
      <c r="F64" s="115"/>
      <c r="G64" s="115"/>
      <c r="H64" s="115"/>
      <c r="I64" s="115"/>
      <c r="J64" s="115"/>
      <c r="K64" s="115"/>
      <c r="L64" s="115"/>
      <c r="M64" s="115"/>
      <c r="N64" s="115"/>
      <c r="O64" s="115"/>
      <c r="P64" s="115"/>
      <c r="Q64" s="116"/>
      <c r="R64" s="117" t="s">
        <v>515</v>
      </c>
      <c r="S64" s="118"/>
      <c r="T64" s="119">
        <v>0</v>
      </c>
      <c r="U64" s="120"/>
      <c r="V64" s="117"/>
      <c r="W64" s="118"/>
      <c r="X64" s="117"/>
      <c r="Y64" s="118"/>
      <c r="Z64" s="361"/>
      <c r="AA64" s="356"/>
      <c r="AB64" s="134"/>
      <c r="AC64" s="75"/>
      <c r="AD64" s="75"/>
      <c r="AE64" s="75"/>
      <c r="AF64" s="75"/>
      <c r="AG64" s="75"/>
      <c r="AH64" s="75"/>
      <c r="AI64" s="75"/>
    </row>
    <row r="65" spans="1:35" s="72" customFormat="1" ht="19.95" customHeight="1" x14ac:dyDescent="0.3">
      <c r="A65" s="144"/>
      <c r="B65" s="145"/>
      <c r="C65" s="146"/>
      <c r="D65" s="149" t="s">
        <v>419</v>
      </c>
      <c r="E65" s="150"/>
      <c r="F65" s="150"/>
      <c r="G65" s="150"/>
      <c r="H65" s="150"/>
      <c r="I65" s="150"/>
      <c r="J65" s="150"/>
      <c r="K65" s="150"/>
      <c r="L65" s="150"/>
      <c r="M65" s="150"/>
      <c r="N65" s="150"/>
      <c r="O65" s="150"/>
      <c r="P65" s="150"/>
      <c r="Q65" s="151"/>
      <c r="R65" s="156" t="s">
        <v>515</v>
      </c>
      <c r="S65" s="157"/>
      <c r="T65" s="135">
        <v>2</v>
      </c>
      <c r="U65" s="136"/>
      <c r="V65" s="147"/>
      <c r="W65" s="148"/>
      <c r="X65" s="147"/>
      <c r="Y65" s="148"/>
      <c r="Z65" s="132"/>
      <c r="AA65" s="133"/>
      <c r="AB65" s="134"/>
      <c r="AC65" s="75"/>
      <c r="AD65" s="75"/>
      <c r="AE65" s="75"/>
      <c r="AF65" s="75"/>
      <c r="AG65" s="75"/>
      <c r="AH65" s="75"/>
      <c r="AI65" s="75"/>
    </row>
    <row r="66" spans="1:35" s="72" customFormat="1" ht="19.95" customHeight="1" x14ac:dyDescent="0.3">
      <c r="A66" s="121" t="s">
        <v>418</v>
      </c>
      <c r="B66" s="122"/>
      <c r="C66" s="123"/>
      <c r="D66" s="127" t="s">
        <v>434</v>
      </c>
      <c r="E66" s="128"/>
      <c r="F66" s="128"/>
      <c r="G66" s="128"/>
      <c r="H66" s="128"/>
      <c r="I66" s="128"/>
      <c r="J66" s="128"/>
      <c r="K66" s="128"/>
      <c r="L66" s="128"/>
      <c r="M66" s="128"/>
      <c r="N66" s="128"/>
      <c r="O66" s="128"/>
      <c r="P66" s="128"/>
      <c r="Q66" s="129"/>
      <c r="R66" s="112" t="s">
        <v>515</v>
      </c>
      <c r="S66" s="113"/>
      <c r="T66" s="112">
        <v>2</v>
      </c>
      <c r="U66" s="113"/>
      <c r="V66" s="112"/>
      <c r="W66" s="113"/>
      <c r="X66" s="112"/>
      <c r="Y66" s="113"/>
      <c r="Z66" s="130" t="s">
        <v>452</v>
      </c>
      <c r="AA66" s="131"/>
      <c r="AB66" s="134"/>
      <c r="AC66" s="75"/>
      <c r="AD66" s="75"/>
      <c r="AE66" s="75"/>
      <c r="AF66" s="75"/>
      <c r="AG66" s="75"/>
      <c r="AH66" s="75"/>
      <c r="AI66" s="75"/>
    </row>
    <row r="67" spans="1:35" s="72" customFormat="1" ht="19.95" customHeight="1" x14ac:dyDescent="0.3">
      <c r="A67" s="124"/>
      <c r="B67" s="125"/>
      <c r="C67" s="126"/>
      <c r="D67" s="114" t="s">
        <v>435</v>
      </c>
      <c r="E67" s="115"/>
      <c r="F67" s="115"/>
      <c r="G67" s="115"/>
      <c r="H67" s="115"/>
      <c r="I67" s="115"/>
      <c r="J67" s="115"/>
      <c r="K67" s="115"/>
      <c r="L67" s="115"/>
      <c r="M67" s="115"/>
      <c r="N67" s="115"/>
      <c r="O67" s="115"/>
      <c r="P67" s="115"/>
      <c r="Q67" s="116"/>
      <c r="R67" s="117" t="s">
        <v>515</v>
      </c>
      <c r="S67" s="118"/>
      <c r="T67" s="119" t="s">
        <v>536</v>
      </c>
      <c r="U67" s="120"/>
      <c r="V67" s="117"/>
      <c r="W67" s="118"/>
      <c r="X67" s="137"/>
      <c r="Y67" s="138"/>
      <c r="Z67" s="361"/>
      <c r="AA67" s="356"/>
      <c r="AB67" s="134"/>
      <c r="AC67" s="75"/>
      <c r="AD67" s="75"/>
      <c r="AE67" s="75"/>
      <c r="AF67" s="75"/>
      <c r="AG67" s="75"/>
      <c r="AH67" s="75"/>
      <c r="AI67" s="75"/>
    </row>
    <row r="68" spans="1:35" s="72" customFormat="1" ht="19.95" customHeight="1" x14ac:dyDescent="0.3">
      <c r="A68" s="144"/>
      <c r="B68" s="145"/>
      <c r="C68" s="146"/>
      <c r="D68" s="149" t="s">
        <v>422</v>
      </c>
      <c r="E68" s="150"/>
      <c r="F68" s="150"/>
      <c r="G68" s="150"/>
      <c r="H68" s="150"/>
      <c r="I68" s="150"/>
      <c r="J68" s="150"/>
      <c r="K68" s="150"/>
      <c r="L68" s="150"/>
      <c r="M68" s="150"/>
      <c r="N68" s="150"/>
      <c r="O68" s="150"/>
      <c r="P68" s="150"/>
      <c r="Q68" s="151"/>
      <c r="R68" s="156" t="s">
        <v>515</v>
      </c>
      <c r="S68" s="157"/>
      <c r="T68" s="135">
        <v>2</v>
      </c>
      <c r="U68" s="136"/>
      <c r="V68" s="147"/>
      <c r="W68" s="148"/>
      <c r="X68" s="147"/>
      <c r="Y68" s="148"/>
      <c r="Z68" s="132"/>
      <c r="AA68" s="133"/>
      <c r="AB68" s="134"/>
      <c r="AC68" s="75"/>
      <c r="AD68" s="75"/>
      <c r="AE68" s="75"/>
      <c r="AF68" s="75"/>
      <c r="AG68" s="75"/>
      <c r="AH68" s="75"/>
      <c r="AI68" s="75"/>
    </row>
    <row r="69" spans="1:35" s="72" customFormat="1" ht="19.95" customHeight="1" x14ac:dyDescent="0.3">
      <c r="A69" s="121" t="s">
        <v>420</v>
      </c>
      <c r="B69" s="122"/>
      <c r="C69" s="123"/>
      <c r="D69" s="127" t="s">
        <v>434</v>
      </c>
      <c r="E69" s="128"/>
      <c r="F69" s="128"/>
      <c r="G69" s="128"/>
      <c r="H69" s="128"/>
      <c r="I69" s="128"/>
      <c r="J69" s="128"/>
      <c r="K69" s="128"/>
      <c r="L69" s="128"/>
      <c r="M69" s="128"/>
      <c r="N69" s="128"/>
      <c r="O69" s="128"/>
      <c r="P69" s="128"/>
      <c r="Q69" s="129"/>
      <c r="R69" s="112" t="s">
        <v>515</v>
      </c>
      <c r="S69" s="113"/>
      <c r="T69" s="112">
        <v>2</v>
      </c>
      <c r="U69" s="113"/>
      <c r="V69" s="112"/>
      <c r="W69" s="113"/>
      <c r="X69" s="112"/>
      <c r="Y69" s="113"/>
      <c r="Z69" s="130" t="s">
        <v>453</v>
      </c>
      <c r="AA69" s="131"/>
      <c r="AB69" s="134" t="s">
        <v>562</v>
      </c>
      <c r="AC69" s="75"/>
      <c r="AD69" s="75"/>
      <c r="AE69" s="75"/>
      <c r="AF69" s="75"/>
      <c r="AG69" s="75"/>
      <c r="AH69" s="75"/>
      <c r="AI69" s="75"/>
    </row>
    <row r="70" spans="1:35" s="72" customFormat="1" ht="19.95" customHeight="1" x14ac:dyDescent="0.3">
      <c r="A70" s="124"/>
      <c r="B70" s="125"/>
      <c r="C70" s="126"/>
      <c r="D70" s="114" t="s">
        <v>435</v>
      </c>
      <c r="E70" s="115"/>
      <c r="F70" s="115"/>
      <c r="G70" s="115"/>
      <c r="H70" s="115"/>
      <c r="I70" s="115"/>
      <c r="J70" s="115"/>
      <c r="K70" s="115"/>
      <c r="L70" s="115"/>
      <c r="M70" s="115"/>
      <c r="N70" s="115"/>
      <c r="O70" s="115"/>
      <c r="P70" s="115"/>
      <c r="Q70" s="116"/>
      <c r="R70" s="117" t="s">
        <v>515</v>
      </c>
      <c r="S70" s="118"/>
      <c r="T70" s="119" t="s">
        <v>536</v>
      </c>
      <c r="U70" s="120"/>
      <c r="V70" s="117"/>
      <c r="W70" s="118"/>
      <c r="X70" s="137"/>
      <c r="Y70" s="138"/>
      <c r="Z70" s="361"/>
      <c r="AA70" s="356"/>
      <c r="AB70" s="134"/>
      <c r="AC70" s="75"/>
      <c r="AD70" s="75"/>
      <c r="AE70" s="75"/>
      <c r="AF70" s="75"/>
      <c r="AG70" s="75"/>
      <c r="AH70" s="75"/>
      <c r="AI70" s="75"/>
    </row>
    <row r="71" spans="1:35" s="72" customFormat="1" ht="19.95" customHeight="1" x14ac:dyDescent="0.3">
      <c r="A71" s="144"/>
      <c r="B71" s="145"/>
      <c r="C71" s="146"/>
      <c r="D71" s="149" t="s">
        <v>419</v>
      </c>
      <c r="E71" s="150"/>
      <c r="F71" s="150"/>
      <c r="G71" s="150"/>
      <c r="H71" s="150"/>
      <c r="I71" s="150"/>
      <c r="J71" s="150"/>
      <c r="K71" s="150"/>
      <c r="L71" s="150"/>
      <c r="M71" s="150"/>
      <c r="N71" s="150"/>
      <c r="O71" s="150"/>
      <c r="P71" s="150"/>
      <c r="Q71" s="151"/>
      <c r="R71" s="156" t="s">
        <v>515</v>
      </c>
      <c r="S71" s="157"/>
      <c r="T71" s="135">
        <v>2</v>
      </c>
      <c r="U71" s="136"/>
      <c r="V71" s="147"/>
      <c r="W71" s="148"/>
      <c r="X71" s="147"/>
      <c r="Y71" s="148"/>
      <c r="Z71" s="132"/>
      <c r="AA71" s="133"/>
      <c r="AB71" s="134"/>
      <c r="AC71" s="75"/>
      <c r="AD71" s="75"/>
      <c r="AE71" s="75"/>
      <c r="AF71" s="75"/>
      <c r="AG71" s="75"/>
      <c r="AH71" s="75"/>
      <c r="AI71" s="75"/>
    </row>
    <row r="72" spans="1:35" s="72" customFormat="1" ht="19.95" customHeight="1" x14ac:dyDescent="0.3">
      <c r="A72" s="121" t="s">
        <v>499</v>
      </c>
      <c r="B72" s="122"/>
      <c r="C72" s="123"/>
      <c r="D72" s="127" t="s">
        <v>434</v>
      </c>
      <c r="E72" s="128"/>
      <c r="F72" s="128"/>
      <c r="G72" s="128"/>
      <c r="H72" s="128"/>
      <c r="I72" s="128"/>
      <c r="J72" s="128"/>
      <c r="K72" s="128"/>
      <c r="L72" s="128"/>
      <c r="M72" s="128"/>
      <c r="N72" s="128"/>
      <c r="O72" s="128"/>
      <c r="P72" s="128"/>
      <c r="Q72" s="129"/>
      <c r="R72" s="112" t="s">
        <v>515</v>
      </c>
      <c r="S72" s="113"/>
      <c r="T72" s="112">
        <v>0</v>
      </c>
      <c r="U72" s="113"/>
      <c r="V72" s="112"/>
      <c r="W72" s="113"/>
      <c r="X72" s="112"/>
      <c r="Y72" s="113"/>
      <c r="Z72" s="130" t="s">
        <v>500</v>
      </c>
      <c r="AA72" s="131"/>
      <c r="AB72" s="134" t="s">
        <v>558</v>
      </c>
      <c r="AC72" s="75"/>
      <c r="AD72" s="75"/>
      <c r="AE72" s="75"/>
      <c r="AF72" s="75"/>
      <c r="AG72" s="75"/>
      <c r="AH72" s="75"/>
      <c r="AI72" s="75"/>
    </row>
    <row r="73" spans="1:35" s="72" customFormat="1" ht="19.95" customHeight="1" x14ac:dyDescent="0.3">
      <c r="A73" s="124"/>
      <c r="B73" s="125"/>
      <c r="C73" s="126"/>
      <c r="D73" s="139" t="s">
        <v>439</v>
      </c>
      <c r="E73" s="140"/>
      <c r="F73" s="140"/>
      <c r="G73" s="140"/>
      <c r="H73" s="140"/>
      <c r="I73" s="140"/>
      <c r="J73" s="140"/>
      <c r="K73" s="140"/>
      <c r="L73" s="140"/>
      <c r="M73" s="140"/>
      <c r="N73" s="140"/>
      <c r="O73" s="140"/>
      <c r="P73" s="140"/>
      <c r="Q73" s="141"/>
      <c r="R73" s="154" t="s">
        <v>515</v>
      </c>
      <c r="S73" s="155"/>
      <c r="T73" s="119">
        <v>0</v>
      </c>
      <c r="U73" s="120"/>
      <c r="V73" s="154"/>
      <c r="W73" s="155"/>
      <c r="X73" s="364"/>
      <c r="Y73" s="365"/>
      <c r="Z73" s="361"/>
      <c r="AA73" s="356"/>
      <c r="AB73" s="134"/>
      <c r="AC73" s="75"/>
      <c r="AD73" s="75"/>
      <c r="AE73" s="75"/>
      <c r="AF73" s="75"/>
      <c r="AG73" s="75"/>
      <c r="AH73" s="75"/>
      <c r="AI73" s="75"/>
    </row>
    <row r="74" spans="1:35" s="72" customFormat="1" ht="19.95" customHeight="1" x14ac:dyDescent="0.3">
      <c r="A74" s="144"/>
      <c r="B74" s="145"/>
      <c r="C74" s="146"/>
      <c r="D74" s="149" t="s">
        <v>419</v>
      </c>
      <c r="E74" s="150"/>
      <c r="F74" s="150"/>
      <c r="G74" s="150"/>
      <c r="H74" s="150"/>
      <c r="I74" s="150"/>
      <c r="J74" s="150"/>
      <c r="K74" s="150"/>
      <c r="L74" s="150"/>
      <c r="M74" s="150"/>
      <c r="N74" s="150"/>
      <c r="O74" s="150"/>
      <c r="P74" s="150"/>
      <c r="Q74" s="151"/>
      <c r="R74" s="152" t="s">
        <v>515</v>
      </c>
      <c r="S74" s="153"/>
      <c r="T74" s="135">
        <v>0</v>
      </c>
      <c r="U74" s="136"/>
      <c r="V74" s="152"/>
      <c r="W74" s="153"/>
      <c r="X74" s="366"/>
      <c r="Y74" s="367"/>
      <c r="Z74" s="132"/>
      <c r="AA74" s="133"/>
      <c r="AB74" s="134"/>
      <c r="AC74" s="75"/>
      <c r="AD74" s="75"/>
      <c r="AE74" s="75"/>
      <c r="AF74" s="75"/>
      <c r="AG74" s="75"/>
      <c r="AH74" s="75"/>
      <c r="AI74" s="75"/>
    </row>
    <row r="75" spans="1:35" s="72" customFormat="1" ht="19.95" customHeight="1" x14ac:dyDescent="0.3">
      <c r="A75" s="121" t="s">
        <v>421</v>
      </c>
      <c r="B75" s="122"/>
      <c r="C75" s="123"/>
      <c r="D75" s="127" t="s">
        <v>436</v>
      </c>
      <c r="E75" s="128"/>
      <c r="F75" s="128"/>
      <c r="G75" s="128"/>
      <c r="H75" s="128"/>
      <c r="I75" s="128"/>
      <c r="J75" s="128"/>
      <c r="K75" s="128"/>
      <c r="L75" s="128"/>
      <c r="M75" s="128"/>
      <c r="N75" s="128"/>
      <c r="O75" s="128"/>
      <c r="P75" s="128"/>
      <c r="Q75" s="129"/>
      <c r="R75" s="112" t="s">
        <v>515</v>
      </c>
      <c r="S75" s="113"/>
      <c r="T75" s="112" t="s">
        <v>536</v>
      </c>
      <c r="U75" s="113"/>
      <c r="V75" s="112"/>
      <c r="W75" s="113"/>
      <c r="X75" s="112"/>
      <c r="Y75" s="113"/>
      <c r="Z75" s="130" t="s">
        <v>454</v>
      </c>
      <c r="AA75" s="131"/>
      <c r="AB75" s="134"/>
      <c r="AC75" s="75"/>
      <c r="AD75" s="75"/>
      <c r="AE75" s="75"/>
      <c r="AF75" s="75"/>
      <c r="AG75" s="75"/>
      <c r="AH75" s="75"/>
      <c r="AI75" s="75"/>
    </row>
    <row r="76" spans="1:35" s="72" customFormat="1" ht="19.95" customHeight="1" x14ac:dyDescent="0.3">
      <c r="A76" s="124"/>
      <c r="B76" s="125"/>
      <c r="C76" s="126"/>
      <c r="D76" s="114" t="s">
        <v>437</v>
      </c>
      <c r="E76" s="115"/>
      <c r="F76" s="115"/>
      <c r="G76" s="115"/>
      <c r="H76" s="115"/>
      <c r="I76" s="115"/>
      <c r="J76" s="115"/>
      <c r="K76" s="115"/>
      <c r="L76" s="115"/>
      <c r="M76" s="115"/>
      <c r="N76" s="115"/>
      <c r="O76" s="115"/>
      <c r="P76" s="115"/>
      <c r="Q76" s="116"/>
      <c r="R76" s="117" t="s">
        <v>515</v>
      </c>
      <c r="S76" s="118"/>
      <c r="T76" s="135" t="s">
        <v>536</v>
      </c>
      <c r="U76" s="136"/>
      <c r="V76" s="117"/>
      <c r="W76" s="118"/>
      <c r="X76" s="137"/>
      <c r="Y76" s="138"/>
      <c r="Z76" s="132"/>
      <c r="AA76" s="133"/>
      <c r="AB76" s="134"/>
      <c r="AC76" s="75"/>
      <c r="AD76" s="75"/>
      <c r="AE76" s="75"/>
      <c r="AF76" s="75"/>
      <c r="AG76" s="75"/>
      <c r="AH76" s="75"/>
      <c r="AI76" s="75"/>
    </row>
    <row r="77" spans="1:35" s="72" customFormat="1" ht="19.95" customHeight="1" x14ac:dyDescent="0.3">
      <c r="A77" s="121" t="s">
        <v>423</v>
      </c>
      <c r="B77" s="122"/>
      <c r="C77" s="123"/>
      <c r="D77" s="127" t="s">
        <v>434</v>
      </c>
      <c r="E77" s="128"/>
      <c r="F77" s="128"/>
      <c r="G77" s="128"/>
      <c r="H77" s="128"/>
      <c r="I77" s="128"/>
      <c r="J77" s="128"/>
      <c r="K77" s="128"/>
      <c r="L77" s="128"/>
      <c r="M77" s="128"/>
      <c r="N77" s="128"/>
      <c r="O77" s="128"/>
      <c r="P77" s="128"/>
      <c r="Q77" s="129"/>
      <c r="R77" s="112" t="s">
        <v>515</v>
      </c>
      <c r="S77" s="113"/>
      <c r="T77" s="112" t="s">
        <v>536</v>
      </c>
      <c r="U77" s="113"/>
      <c r="V77" s="112"/>
      <c r="W77" s="113"/>
      <c r="X77" s="112"/>
      <c r="Y77" s="113"/>
      <c r="Z77" s="130" t="s">
        <v>455</v>
      </c>
      <c r="AA77" s="131"/>
      <c r="AB77" s="134"/>
      <c r="AC77" s="75"/>
      <c r="AD77" s="75"/>
      <c r="AE77" s="75"/>
      <c r="AF77" s="75"/>
      <c r="AG77" s="75"/>
      <c r="AH77" s="75"/>
      <c r="AI77" s="75"/>
    </row>
    <row r="78" spans="1:35" s="72" customFormat="1" ht="19.95" customHeight="1" x14ac:dyDescent="0.3">
      <c r="A78" s="124"/>
      <c r="B78" s="125"/>
      <c r="C78" s="126"/>
      <c r="D78" s="114" t="s">
        <v>438</v>
      </c>
      <c r="E78" s="115"/>
      <c r="F78" s="115"/>
      <c r="G78" s="115"/>
      <c r="H78" s="115"/>
      <c r="I78" s="115"/>
      <c r="J78" s="115"/>
      <c r="K78" s="115"/>
      <c r="L78" s="115"/>
      <c r="M78" s="115"/>
      <c r="N78" s="115"/>
      <c r="O78" s="115"/>
      <c r="P78" s="115"/>
      <c r="Q78" s="116"/>
      <c r="R78" s="154" t="s">
        <v>515</v>
      </c>
      <c r="S78" s="155"/>
      <c r="T78" s="119" t="s">
        <v>536</v>
      </c>
      <c r="U78" s="120"/>
      <c r="V78" s="73"/>
      <c r="W78" s="74"/>
      <c r="X78" s="364"/>
      <c r="Y78" s="365"/>
      <c r="Z78" s="370"/>
      <c r="AA78" s="358"/>
      <c r="AB78" s="134"/>
      <c r="AC78" s="75"/>
      <c r="AD78" s="75"/>
      <c r="AE78" s="75"/>
      <c r="AF78" s="75"/>
      <c r="AG78" s="75"/>
      <c r="AH78" s="75"/>
      <c r="AI78" s="75"/>
    </row>
    <row r="79" spans="1:35" s="72" customFormat="1" ht="19.95" customHeight="1" x14ac:dyDescent="0.3">
      <c r="A79" s="144"/>
      <c r="B79" s="145"/>
      <c r="C79" s="146"/>
      <c r="D79" s="114" t="s">
        <v>535</v>
      </c>
      <c r="E79" s="115"/>
      <c r="F79" s="115"/>
      <c r="G79" s="115"/>
      <c r="H79" s="115"/>
      <c r="I79" s="115"/>
      <c r="J79" s="115"/>
      <c r="K79" s="115"/>
      <c r="L79" s="115"/>
      <c r="M79" s="115"/>
      <c r="N79" s="115"/>
      <c r="O79" s="115"/>
      <c r="P79" s="115"/>
      <c r="Q79" s="116"/>
      <c r="R79" s="117" t="s">
        <v>515</v>
      </c>
      <c r="S79" s="118"/>
      <c r="T79" s="135">
        <v>0</v>
      </c>
      <c r="U79" s="136"/>
      <c r="V79" s="117"/>
      <c r="W79" s="118"/>
      <c r="X79" s="368"/>
      <c r="Y79" s="369"/>
      <c r="Z79" s="135" t="s">
        <v>481</v>
      </c>
      <c r="AA79" s="332"/>
      <c r="AB79" s="134"/>
      <c r="AC79" s="75"/>
      <c r="AD79" s="75"/>
      <c r="AE79" s="75"/>
      <c r="AF79" s="75"/>
      <c r="AG79" s="75"/>
      <c r="AH79" s="75"/>
      <c r="AI79" s="75"/>
    </row>
    <row r="80" spans="1:35" ht="19.95" customHeight="1" x14ac:dyDescent="0.3">
      <c r="A80" s="121" t="s">
        <v>424</v>
      </c>
      <c r="B80" s="122"/>
      <c r="C80" s="123"/>
      <c r="D80" s="127" t="s">
        <v>490</v>
      </c>
      <c r="E80" s="128"/>
      <c r="F80" s="128"/>
      <c r="G80" s="128"/>
      <c r="H80" s="128"/>
      <c r="I80" s="128"/>
      <c r="J80" s="128"/>
      <c r="K80" s="128"/>
      <c r="L80" s="128"/>
      <c r="M80" s="128"/>
      <c r="N80" s="128"/>
      <c r="O80" s="128"/>
      <c r="P80" s="128"/>
      <c r="Q80" s="129"/>
      <c r="R80" s="112" t="s">
        <v>515</v>
      </c>
      <c r="S80" s="113"/>
      <c r="T80" s="112">
        <v>8</v>
      </c>
      <c r="U80" s="113"/>
      <c r="V80" s="112"/>
      <c r="W80" s="113"/>
      <c r="X80" s="112"/>
      <c r="Y80" s="113"/>
      <c r="Z80" s="130" t="s">
        <v>457</v>
      </c>
      <c r="AA80" s="131"/>
      <c r="AB80" s="134"/>
      <c r="AC80" s="75"/>
      <c r="AD80" s="75"/>
      <c r="AE80" s="75"/>
      <c r="AF80" s="75"/>
      <c r="AG80" s="75"/>
      <c r="AH80" s="75"/>
      <c r="AI80" s="75"/>
    </row>
    <row r="81" spans="1:35" ht="19.95" customHeight="1" x14ac:dyDescent="0.3">
      <c r="A81" s="144"/>
      <c r="B81" s="145"/>
      <c r="C81" s="146"/>
      <c r="D81" s="114" t="s">
        <v>491</v>
      </c>
      <c r="E81" s="115"/>
      <c r="F81" s="115"/>
      <c r="G81" s="115"/>
      <c r="H81" s="115"/>
      <c r="I81" s="115"/>
      <c r="J81" s="115"/>
      <c r="K81" s="115"/>
      <c r="L81" s="115"/>
      <c r="M81" s="115"/>
      <c r="N81" s="115"/>
      <c r="O81" s="115"/>
      <c r="P81" s="115"/>
      <c r="Q81" s="116"/>
      <c r="R81" s="147" t="s">
        <v>515</v>
      </c>
      <c r="S81" s="148"/>
      <c r="T81" s="135">
        <v>8</v>
      </c>
      <c r="U81" s="136"/>
      <c r="V81" s="147"/>
      <c r="W81" s="148"/>
      <c r="X81" s="137"/>
      <c r="Y81" s="138"/>
      <c r="Z81" s="132"/>
      <c r="AA81" s="133"/>
      <c r="AB81" s="134"/>
      <c r="AC81" s="75"/>
      <c r="AD81" s="75"/>
      <c r="AE81" s="75"/>
      <c r="AF81" s="75"/>
      <c r="AG81" s="75"/>
      <c r="AH81" s="75"/>
      <c r="AI81" s="75"/>
    </row>
    <row r="82" spans="1:35" ht="19.95" customHeight="1" x14ac:dyDescent="0.3">
      <c r="A82" s="121" t="s">
        <v>426</v>
      </c>
      <c r="B82" s="122"/>
      <c r="C82" s="123"/>
      <c r="D82" s="127" t="s">
        <v>434</v>
      </c>
      <c r="E82" s="128"/>
      <c r="F82" s="128"/>
      <c r="G82" s="128"/>
      <c r="H82" s="128"/>
      <c r="I82" s="128"/>
      <c r="J82" s="128"/>
      <c r="K82" s="128"/>
      <c r="L82" s="128"/>
      <c r="M82" s="128"/>
      <c r="N82" s="128"/>
      <c r="O82" s="128"/>
      <c r="P82" s="128"/>
      <c r="Q82" s="129"/>
      <c r="R82" s="112" t="s">
        <v>515</v>
      </c>
      <c r="S82" s="113"/>
      <c r="T82" s="112" t="s">
        <v>536</v>
      </c>
      <c r="U82" s="113"/>
      <c r="V82" s="112"/>
      <c r="W82" s="113"/>
      <c r="X82" s="112"/>
      <c r="Y82" s="113"/>
      <c r="Z82" s="130" t="s">
        <v>458</v>
      </c>
      <c r="AA82" s="131"/>
      <c r="AB82" s="134"/>
      <c r="AC82" s="75"/>
      <c r="AD82" s="75"/>
      <c r="AE82" s="75"/>
      <c r="AF82" s="75"/>
      <c r="AG82" s="75"/>
      <c r="AH82" s="75"/>
      <c r="AI82" s="75"/>
    </row>
    <row r="83" spans="1:35" ht="19.95" customHeight="1" x14ac:dyDescent="0.3">
      <c r="A83" s="144"/>
      <c r="B83" s="145"/>
      <c r="C83" s="146"/>
      <c r="D83" s="139" t="s">
        <v>439</v>
      </c>
      <c r="E83" s="140"/>
      <c r="F83" s="140"/>
      <c r="G83" s="140"/>
      <c r="H83" s="140"/>
      <c r="I83" s="140"/>
      <c r="J83" s="140"/>
      <c r="K83" s="140"/>
      <c r="L83" s="140"/>
      <c r="M83" s="140"/>
      <c r="N83" s="140"/>
      <c r="O83" s="140"/>
      <c r="P83" s="140"/>
      <c r="Q83" s="141"/>
      <c r="R83" s="142" t="s">
        <v>515</v>
      </c>
      <c r="S83" s="143"/>
      <c r="T83" s="135" t="s">
        <v>536</v>
      </c>
      <c r="U83" s="136"/>
      <c r="V83" s="142"/>
      <c r="W83" s="143"/>
      <c r="X83" s="364"/>
      <c r="Y83" s="365"/>
      <c r="Z83" s="132"/>
      <c r="AA83" s="133"/>
      <c r="AB83" s="134"/>
      <c r="AC83" s="75"/>
      <c r="AD83" s="75"/>
      <c r="AE83" s="75"/>
      <c r="AF83" s="75"/>
      <c r="AG83" s="75"/>
      <c r="AH83" s="75"/>
      <c r="AI83" s="75"/>
    </row>
    <row r="84" spans="1:35" ht="19.95" customHeight="1" x14ac:dyDescent="0.3">
      <c r="A84" s="121" t="s">
        <v>494</v>
      </c>
      <c r="B84" s="122"/>
      <c r="C84" s="123"/>
      <c r="D84" s="127" t="s">
        <v>516</v>
      </c>
      <c r="E84" s="128"/>
      <c r="F84" s="128"/>
      <c r="G84" s="128"/>
      <c r="H84" s="128"/>
      <c r="I84" s="128"/>
      <c r="J84" s="128"/>
      <c r="K84" s="128"/>
      <c r="L84" s="128"/>
      <c r="M84" s="128"/>
      <c r="N84" s="128"/>
      <c r="O84" s="128"/>
      <c r="P84" s="128"/>
      <c r="Q84" s="129"/>
      <c r="R84" s="112" t="s">
        <v>515</v>
      </c>
      <c r="S84" s="113"/>
      <c r="T84" s="112">
        <v>4</v>
      </c>
      <c r="U84" s="113"/>
      <c r="V84" s="112"/>
      <c r="W84" s="113"/>
      <c r="X84" s="371"/>
      <c r="Y84" s="372"/>
      <c r="Z84" s="130" t="s">
        <v>493</v>
      </c>
      <c r="AA84" s="131"/>
      <c r="AB84" s="134"/>
      <c r="AC84" s="75"/>
      <c r="AD84" s="75"/>
      <c r="AE84" s="75"/>
      <c r="AF84" s="75"/>
      <c r="AG84" s="75"/>
      <c r="AH84" s="75"/>
      <c r="AI84" s="75"/>
    </row>
    <row r="85" spans="1:35" ht="19.95" customHeight="1" x14ac:dyDescent="0.3">
      <c r="A85" s="124"/>
      <c r="B85" s="125"/>
      <c r="C85" s="126"/>
      <c r="D85" s="114" t="s">
        <v>517</v>
      </c>
      <c r="E85" s="115"/>
      <c r="F85" s="115"/>
      <c r="G85" s="115"/>
      <c r="H85" s="115"/>
      <c r="I85" s="115"/>
      <c r="J85" s="115"/>
      <c r="K85" s="115"/>
      <c r="L85" s="115"/>
      <c r="M85" s="115"/>
      <c r="N85" s="115"/>
      <c r="O85" s="115"/>
      <c r="P85" s="115"/>
      <c r="Q85" s="116"/>
      <c r="R85" s="117" t="s">
        <v>515</v>
      </c>
      <c r="S85" s="118"/>
      <c r="T85" s="119" t="s">
        <v>536</v>
      </c>
      <c r="U85" s="120"/>
      <c r="V85" s="117"/>
      <c r="W85" s="118"/>
      <c r="X85" s="368"/>
      <c r="Y85" s="369"/>
      <c r="Z85" s="361"/>
      <c r="AA85" s="356"/>
      <c r="AB85" s="134"/>
      <c r="AC85" s="75"/>
      <c r="AD85" s="75"/>
      <c r="AE85" s="75"/>
      <c r="AF85" s="75"/>
      <c r="AG85" s="75"/>
      <c r="AH85" s="75"/>
      <c r="AI85" s="75"/>
    </row>
    <row r="86" spans="1:35" ht="19.95" customHeight="1" x14ac:dyDescent="0.3">
      <c r="A86" s="124"/>
      <c r="B86" s="125"/>
      <c r="C86" s="126"/>
      <c r="D86" s="114" t="s">
        <v>531</v>
      </c>
      <c r="E86" s="115"/>
      <c r="F86" s="115"/>
      <c r="G86" s="115"/>
      <c r="H86" s="115"/>
      <c r="I86" s="115"/>
      <c r="J86" s="115"/>
      <c r="K86" s="115"/>
      <c r="L86" s="115"/>
      <c r="M86" s="115"/>
      <c r="N86" s="115"/>
      <c r="O86" s="115"/>
      <c r="P86" s="115"/>
      <c r="Q86" s="116"/>
      <c r="R86" s="117" t="s">
        <v>515</v>
      </c>
      <c r="S86" s="118"/>
      <c r="T86" s="119" t="s">
        <v>536</v>
      </c>
      <c r="U86" s="120"/>
      <c r="V86" s="117"/>
      <c r="W86" s="118"/>
      <c r="X86" s="364"/>
      <c r="Y86" s="365"/>
      <c r="Z86" s="370"/>
      <c r="AA86" s="358"/>
      <c r="AB86" s="373"/>
      <c r="AC86" s="75"/>
      <c r="AD86" s="75"/>
      <c r="AE86" s="75"/>
      <c r="AF86" s="75"/>
      <c r="AG86" s="75"/>
      <c r="AH86" s="75"/>
      <c r="AI86" s="75"/>
    </row>
    <row r="87" spans="1:35" ht="19.95" customHeight="1" x14ac:dyDescent="0.3">
      <c r="A87" s="124"/>
      <c r="B87" s="125"/>
      <c r="C87" s="126"/>
      <c r="D87" s="114" t="s">
        <v>518</v>
      </c>
      <c r="E87" s="115"/>
      <c r="F87" s="115"/>
      <c r="G87" s="115"/>
      <c r="H87" s="115"/>
      <c r="I87" s="115"/>
      <c r="J87" s="115"/>
      <c r="K87" s="115"/>
      <c r="L87" s="115"/>
      <c r="M87" s="115"/>
      <c r="N87" s="115"/>
      <c r="O87" s="115"/>
      <c r="P87" s="115"/>
      <c r="Q87" s="116"/>
      <c r="R87" s="117" t="s">
        <v>515</v>
      </c>
      <c r="S87" s="118"/>
      <c r="T87" s="119">
        <v>8</v>
      </c>
      <c r="U87" s="120"/>
      <c r="V87" s="117"/>
      <c r="W87" s="118"/>
      <c r="X87" s="368"/>
      <c r="Y87" s="369"/>
      <c r="Z87" s="379" t="s">
        <v>498</v>
      </c>
      <c r="AA87" s="374"/>
      <c r="AB87" s="380"/>
      <c r="AC87" s="75"/>
      <c r="AD87" s="75"/>
      <c r="AE87" s="75"/>
      <c r="AF87" s="75"/>
      <c r="AG87" s="75"/>
      <c r="AH87" s="75"/>
      <c r="AI87" s="75"/>
    </row>
    <row r="88" spans="1:35" ht="19.95" customHeight="1" x14ac:dyDescent="0.3">
      <c r="A88" s="124"/>
      <c r="B88" s="125"/>
      <c r="C88" s="126"/>
      <c r="D88" s="114" t="s">
        <v>519</v>
      </c>
      <c r="E88" s="115"/>
      <c r="F88" s="115"/>
      <c r="G88" s="115"/>
      <c r="H88" s="115"/>
      <c r="I88" s="115"/>
      <c r="J88" s="115"/>
      <c r="K88" s="115"/>
      <c r="L88" s="115"/>
      <c r="M88" s="115"/>
      <c r="N88" s="115"/>
      <c r="O88" s="115"/>
      <c r="P88" s="115"/>
      <c r="Q88" s="116"/>
      <c r="R88" s="117" t="s">
        <v>515</v>
      </c>
      <c r="S88" s="118"/>
      <c r="T88" s="119" t="s">
        <v>536</v>
      </c>
      <c r="U88" s="120"/>
      <c r="V88" s="117"/>
      <c r="W88" s="118"/>
      <c r="X88" s="368"/>
      <c r="Y88" s="369"/>
      <c r="Z88" s="361"/>
      <c r="AA88" s="356"/>
      <c r="AB88" s="134"/>
      <c r="AC88" s="75"/>
      <c r="AD88" s="75"/>
      <c r="AE88" s="75"/>
      <c r="AF88" s="75"/>
      <c r="AG88" s="75"/>
      <c r="AH88" s="75"/>
      <c r="AI88" s="75"/>
    </row>
    <row r="89" spans="1:35" ht="19.95" customHeight="1" x14ac:dyDescent="0.3">
      <c r="A89" s="144"/>
      <c r="B89" s="145"/>
      <c r="C89" s="146"/>
      <c r="D89" s="149" t="s">
        <v>532</v>
      </c>
      <c r="E89" s="150"/>
      <c r="F89" s="150"/>
      <c r="G89" s="150"/>
      <c r="H89" s="150"/>
      <c r="I89" s="150"/>
      <c r="J89" s="150"/>
      <c r="K89" s="150"/>
      <c r="L89" s="150"/>
      <c r="M89" s="150"/>
      <c r="N89" s="150"/>
      <c r="O89" s="150"/>
      <c r="P89" s="150"/>
      <c r="Q89" s="151"/>
      <c r="R89" s="152" t="s">
        <v>515</v>
      </c>
      <c r="S89" s="153"/>
      <c r="T89" s="135" t="s">
        <v>536</v>
      </c>
      <c r="U89" s="136"/>
      <c r="V89" s="152"/>
      <c r="W89" s="153"/>
      <c r="X89" s="364"/>
      <c r="Y89" s="365"/>
      <c r="Z89" s="132"/>
      <c r="AA89" s="133"/>
      <c r="AB89" s="134"/>
      <c r="AC89" s="75"/>
      <c r="AD89" s="75"/>
      <c r="AE89" s="75"/>
      <c r="AF89" s="75"/>
      <c r="AG89" s="75"/>
      <c r="AH89" s="75"/>
      <c r="AI89" s="75"/>
    </row>
    <row r="90" spans="1:35" ht="19.95" customHeight="1" x14ac:dyDescent="0.3">
      <c r="A90" s="350" t="s">
        <v>496</v>
      </c>
      <c r="B90" s="351"/>
      <c r="C90" s="352"/>
      <c r="D90" s="333" t="s">
        <v>520</v>
      </c>
      <c r="E90" s="334"/>
      <c r="F90" s="334"/>
      <c r="G90" s="334"/>
      <c r="H90" s="334"/>
      <c r="I90" s="334"/>
      <c r="J90" s="334"/>
      <c r="K90" s="334"/>
      <c r="L90" s="334"/>
      <c r="M90" s="334"/>
      <c r="N90" s="334"/>
      <c r="O90" s="334"/>
      <c r="P90" s="334"/>
      <c r="Q90" s="335"/>
      <c r="R90" s="336" t="s">
        <v>515</v>
      </c>
      <c r="S90" s="337"/>
      <c r="T90" s="112">
        <v>4</v>
      </c>
      <c r="U90" s="113"/>
      <c r="V90" s="336"/>
      <c r="W90" s="337"/>
      <c r="X90" s="362"/>
      <c r="Y90" s="363"/>
      <c r="Z90" s="353" t="s">
        <v>497</v>
      </c>
      <c r="AA90" s="354"/>
      <c r="AB90" s="85"/>
      <c r="AC90" s="75"/>
      <c r="AD90" s="75"/>
      <c r="AE90" s="75"/>
      <c r="AF90" s="75"/>
      <c r="AG90" s="75"/>
      <c r="AH90" s="75"/>
      <c r="AI90" s="75"/>
    </row>
    <row r="91" spans="1:35" ht="19.95" customHeight="1" x14ac:dyDescent="0.3">
      <c r="A91" s="121" t="s">
        <v>428</v>
      </c>
      <c r="B91" s="122"/>
      <c r="C91" s="123"/>
      <c r="D91" s="114" t="s">
        <v>522</v>
      </c>
      <c r="E91" s="115"/>
      <c r="F91" s="115"/>
      <c r="G91" s="115"/>
      <c r="H91" s="115"/>
      <c r="I91" s="115"/>
      <c r="J91" s="115"/>
      <c r="K91" s="115"/>
      <c r="L91" s="115"/>
      <c r="M91" s="115"/>
      <c r="N91" s="115"/>
      <c r="O91" s="115"/>
      <c r="P91" s="115"/>
      <c r="Q91" s="116"/>
      <c r="R91" s="117" t="s">
        <v>515</v>
      </c>
      <c r="S91" s="118"/>
      <c r="T91" s="345">
        <v>4</v>
      </c>
      <c r="U91" s="346"/>
      <c r="V91" s="154"/>
      <c r="W91" s="155"/>
      <c r="X91" s="154"/>
      <c r="Y91" s="155"/>
      <c r="Z91" s="355" t="s">
        <v>510</v>
      </c>
      <c r="AA91" s="131"/>
      <c r="AB91" s="373" t="s">
        <v>550</v>
      </c>
      <c r="AC91" s="75"/>
      <c r="AD91" s="75"/>
      <c r="AE91" s="75"/>
      <c r="AF91" s="75"/>
      <c r="AG91" s="75"/>
      <c r="AH91" s="75"/>
      <c r="AI91" s="75"/>
    </row>
    <row r="92" spans="1:35" ht="19.95" customHeight="1" x14ac:dyDescent="0.3">
      <c r="A92" s="124"/>
      <c r="B92" s="125"/>
      <c r="C92" s="126"/>
      <c r="D92" s="114" t="s">
        <v>545</v>
      </c>
      <c r="E92" s="115"/>
      <c r="F92" s="115"/>
      <c r="G92" s="115"/>
      <c r="H92" s="115"/>
      <c r="I92" s="115"/>
      <c r="J92" s="115"/>
      <c r="K92" s="115"/>
      <c r="L92" s="115"/>
      <c r="M92" s="115"/>
      <c r="N92" s="115"/>
      <c r="O92" s="115"/>
      <c r="P92" s="115"/>
      <c r="Q92" s="116"/>
      <c r="R92" s="117" t="s">
        <v>515</v>
      </c>
      <c r="S92" s="118"/>
      <c r="T92" s="117">
        <v>4</v>
      </c>
      <c r="U92" s="118"/>
      <c r="V92" s="117"/>
      <c r="W92" s="118"/>
      <c r="X92" s="364"/>
      <c r="Y92" s="365"/>
      <c r="Z92" s="357"/>
      <c r="AA92" s="358"/>
      <c r="AB92" s="377"/>
      <c r="AC92" s="75"/>
      <c r="AD92" s="75"/>
      <c r="AE92" s="75"/>
      <c r="AF92" s="75"/>
      <c r="AG92" s="75"/>
      <c r="AH92" s="75"/>
      <c r="AI92" s="75"/>
    </row>
    <row r="93" spans="1:35" ht="28.2" customHeight="1" x14ac:dyDescent="0.3">
      <c r="A93" s="124"/>
      <c r="B93" s="125"/>
      <c r="C93" s="126"/>
      <c r="D93" s="114" t="s">
        <v>529</v>
      </c>
      <c r="E93" s="115"/>
      <c r="F93" s="115"/>
      <c r="G93" s="115"/>
      <c r="H93" s="115"/>
      <c r="I93" s="115"/>
      <c r="J93" s="115"/>
      <c r="K93" s="115"/>
      <c r="L93" s="115"/>
      <c r="M93" s="115"/>
      <c r="N93" s="115"/>
      <c r="O93" s="115"/>
      <c r="P93" s="115"/>
      <c r="Q93" s="116"/>
      <c r="R93" s="117" t="s">
        <v>515</v>
      </c>
      <c r="S93" s="118"/>
      <c r="T93" s="119">
        <v>4</v>
      </c>
      <c r="U93" s="120"/>
      <c r="V93" s="117"/>
      <c r="W93" s="118"/>
      <c r="X93" s="117"/>
      <c r="Y93" s="118"/>
      <c r="Z93" s="379" t="s">
        <v>478</v>
      </c>
      <c r="AA93" s="374"/>
      <c r="AB93" s="380" t="s">
        <v>585</v>
      </c>
      <c r="AC93" s="75"/>
      <c r="AD93" s="75"/>
      <c r="AE93" s="75"/>
      <c r="AF93" s="75"/>
      <c r="AG93" s="75"/>
      <c r="AH93" s="75"/>
      <c r="AI93" s="75"/>
    </row>
    <row r="94" spans="1:35" ht="28.2" customHeight="1" x14ac:dyDescent="0.3">
      <c r="A94" s="124"/>
      <c r="B94" s="125"/>
      <c r="C94" s="126"/>
      <c r="D94" s="114" t="s">
        <v>530</v>
      </c>
      <c r="E94" s="115"/>
      <c r="F94" s="115"/>
      <c r="G94" s="115"/>
      <c r="H94" s="115"/>
      <c r="I94" s="115"/>
      <c r="J94" s="115"/>
      <c r="K94" s="115"/>
      <c r="L94" s="115"/>
      <c r="M94" s="115"/>
      <c r="N94" s="115"/>
      <c r="O94" s="115"/>
      <c r="P94" s="115"/>
      <c r="Q94" s="116"/>
      <c r="R94" s="117" t="s">
        <v>515</v>
      </c>
      <c r="S94" s="118"/>
      <c r="T94" s="119">
        <v>4</v>
      </c>
      <c r="U94" s="120"/>
      <c r="V94" s="117"/>
      <c r="W94" s="118"/>
      <c r="X94" s="364"/>
      <c r="Y94" s="365"/>
      <c r="Z94" s="370"/>
      <c r="AA94" s="358"/>
      <c r="AB94" s="381"/>
      <c r="AC94" s="75"/>
      <c r="AD94" s="75"/>
      <c r="AE94" s="75"/>
      <c r="AF94" s="75"/>
      <c r="AG94" s="75"/>
      <c r="AH94" s="75"/>
      <c r="AI94" s="75"/>
    </row>
    <row r="95" spans="1:35" ht="19.95" customHeight="1" x14ac:dyDescent="0.3">
      <c r="A95" s="124"/>
      <c r="B95" s="125"/>
      <c r="C95" s="126"/>
      <c r="D95" s="114" t="s">
        <v>521</v>
      </c>
      <c r="E95" s="115"/>
      <c r="F95" s="115"/>
      <c r="G95" s="115"/>
      <c r="H95" s="115"/>
      <c r="I95" s="115"/>
      <c r="J95" s="115"/>
      <c r="K95" s="115"/>
      <c r="L95" s="115"/>
      <c r="M95" s="115"/>
      <c r="N95" s="115"/>
      <c r="O95" s="115"/>
      <c r="P95" s="115"/>
      <c r="Q95" s="116"/>
      <c r="R95" s="117" t="s">
        <v>515</v>
      </c>
      <c r="S95" s="118"/>
      <c r="T95" s="119">
        <v>4</v>
      </c>
      <c r="U95" s="120"/>
      <c r="V95" s="117"/>
      <c r="W95" s="118"/>
      <c r="X95" s="117"/>
      <c r="Y95" s="118"/>
      <c r="Z95" s="379" t="s">
        <v>492</v>
      </c>
      <c r="AA95" s="374"/>
      <c r="AB95" s="380"/>
      <c r="AC95" s="75"/>
      <c r="AD95" s="75"/>
      <c r="AE95" s="75"/>
      <c r="AF95" s="75"/>
      <c r="AG95" s="75"/>
      <c r="AH95" s="75"/>
      <c r="AI95" s="75"/>
    </row>
    <row r="96" spans="1:35" ht="19.95" customHeight="1" x14ac:dyDescent="0.3">
      <c r="A96" s="124"/>
      <c r="B96" s="125"/>
      <c r="C96" s="126"/>
      <c r="D96" s="114" t="s">
        <v>512</v>
      </c>
      <c r="E96" s="115"/>
      <c r="F96" s="115"/>
      <c r="G96" s="115"/>
      <c r="H96" s="115"/>
      <c r="I96" s="115"/>
      <c r="J96" s="115"/>
      <c r="K96" s="115"/>
      <c r="L96" s="115"/>
      <c r="M96" s="115"/>
      <c r="N96" s="115"/>
      <c r="O96" s="115"/>
      <c r="P96" s="115"/>
      <c r="Q96" s="116"/>
      <c r="R96" s="117" t="s">
        <v>515</v>
      </c>
      <c r="S96" s="118"/>
      <c r="T96" s="119">
        <v>4</v>
      </c>
      <c r="U96" s="120"/>
      <c r="V96" s="117"/>
      <c r="W96" s="118"/>
      <c r="X96" s="137"/>
      <c r="Y96" s="138"/>
      <c r="Z96" s="370"/>
      <c r="AA96" s="358"/>
      <c r="AB96" s="373"/>
      <c r="AC96" s="75"/>
      <c r="AD96" s="75"/>
      <c r="AE96" s="75"/>
      <c r="AF96" s="75"/>
      <c r="AG96" s="75"/>
      <c r="AH96" s="75"/>
      <c r="AI96" s="75"/>
    </row>
    <row r="97" spans="1:35" ht="19.95" customHeight="1" x14ac:dyDescent="0.3">
      <c r="A97" s="124"/>
      <c r="B97" s="125"/>
      <c r="C97" s="126"/>
      <c r="D97" s="114" t="s">
        <v>429</v>
      </c>
      <c r="E97" s="115"/>
      <c r="F97" s="115"/>
      <c r="G97" s="115"/>
      <c r="H97" s="115"/>
      <c r="I97" s="115"/>
      <c r="J97" s="115"/>
      <c r="K97" s="115"/>
      <c r="L97" s="115"/>
      <c r="M97" s="115"/>
      <c r="N97" s="115"/>
      <c r="O97" s="115"/>
      <c r="P97" s="115"/>
      <c r="Q97" s="116"/>
      <c r="R97" s="117" t="s">
        <v>515</v>
      </c>
      <c r="S97" s="118"/>
      <c r="T97" s="119">
        <v>2</v>
      </c>
      <c r="U97" s="120"/>
      <c r="V97" s="117"/>
      <c r="W97" s="118"/>
      <c r="X97" s="117"/>
      <c r="Y97" s="118"/>
      <c r="Z97" s="119" t="s">
        <v>479</v>
      </c>
      <c r="AA97" s="343"/>
      <c r="AB97" s="86"/>
      <c r="AC97" s="75"/>
      <c r="AD97" s="75"/>
      <c r="AE97" s="75"/>
      <c r="AF97" s="75"/>
      <c r="AG97" s="75"/>
      <c r="AH97" s="75"/>
      <c r="AI97" s="75"/>
    </row>
    <row r="98" spans="1:35" ht="33.75" customHeight="1" x14ac:dyDescent="0.3">
      <c r="A98" s="144"/>
      <c r="B98" s="145"/>
      <c r="C98" s="146"/>
      <c r="D98" s="114" t="s">
        <v>546</v>
      </c>
      <c r="E98" s="115"/>
      <c r="F98" s="115"/>
      <c r="G98" s="115"/>
      <c r="H98" s="115"/>
      <c r="I98" s="115"/>
      <c r="J98" s="115"/>
      <c r="K98" s="115"/>
      <c r="L98" s="115"/>
      <c r="M98" s="115"/>
      <c r="N98" s="115"/>
      <c r="O98" s="115"/>
      <c r="P98" s="115"/>
      <c r="Q98" s="116"/>
      <c r="R98" s="117" t="s">
        <v>515</v>
      </c>
      <c r="S98" s="118"/>
      <c r="T98" s="135">
        <v>1</v>
      </c>
      <c r="U98" s="136"/>
      <c r="V98" s="117"/>
      <c r="W98" s="118"/>
      <c r="X98" s="117"/>
      <c r="Y98" s="118"/>
      <c r="Z98" s="135" t="s">
        <v>501</v>
      </c>
      <c r="AA98" s="332"/>
      <c r="AB98" s="99" t="s">
        <v>563</v>
      </c>
      <c r="AC98" s="75"/>
      <c r="AD98" s="75"/>
      <c r="AE98" s="75"/>
      <c r="AF98" s="75"/>
      <c r="AG98" s="75"/>
      <c r="AH98" s="75"/>
      <c r="AI98" s="75"/>
    </row>
    <row r="99" spans="1:35" ht="19.95" customHeight="1" x14ac:dyDescent="0.3">
      <c r="A99" s="121" t="s">
        <v>427</v>
      </c>
      <c r="B99" s="122"/>
      <c r="C99" s="123"/>
      <c r="D99" s="127" t="s">
        <v>448</v>
      </c>
      <c r="E99" s="128"/>
      <c r="F99" s="128"/>
      <c r="G99" s="128"/>
      <c r="H99" s="128"/>
      <c r="I99" s="128"/>
      <c r="J99" s="128"/>
      <c r="K99" s="128"/>
      <c r="L99" s="128"/>
      <c r="M99" s="128"/>
      <c r="N99" s="128"/>
      <c r="O99" s="128"/>
      <c r="P99" s="128"/>
      <c r="Q99" s="129"/>
      <c r="R99" s="112" t="s">
        <v>515</v>
      </c>
      <c r="S99" s="113"/>
      <c r="T99" s="112">
        <v>0</v>
      </c>
      <c r="U99" s="113"/>
      <c r="V99" s="112"/>
      <c r="W99" s="113"/>
      <c r="X99" s="112"/>
      <c r="Y99" s="113"/>
      <c r="Z99" s="355" t="s">
        <v>476</v>
      </c>
      <c r="AA99" s="131"/>
      <c r="AB99" s="134"/>
      <c r="AC99" s="75"/>
      <c r="AD99" s="75"/>
      <c r="AE99" s="75"/>
      <c r="AF99" s="75"/>
      <c r="AG99" s="75"/>
      <c r="AH99" s="75"/>
      <c r="AI99" s="75"/>
    </row>
    <row r="100" spans="1:35" ht="19.95" customHeight="1" x14ac:dyDescent="0.3">
      <c r="A100" s="124"/>
      <c r="B100" s="125"/>
      <c r="C100" s="126"/>
      <c r="D100" s="114" t="s">
        <v>435</v>
      </c>
      <c r="E100" s="115"/>
      <c r="F100" s="115"/>
      <c r="G100" s="115"/>
      <c r="H100" s="115"/>
      <c r="I100" s="115"/>
      <c r="J100" s="115"/>
      <c r="K100" s="115"/>
      <c r="L100" s="115"/>
      <c r="M100" s="115"/>
      <c r="N100" s="115"/>
      <c r="O100" s="115"/>
      <c r="P100" s="115"/>
      <c r="Q100" s="116"/>
      <c r="R100" s="117" t="s">
        <v>515</v>
      </c>
      <c r="S100" s="118"/>
      <c r="T100" s="119">
        <v>0</v>
      </c>
      <c r="U100" s="120"/>
      <c r="V100" s="117"/>
      <c r="W100" s="118"/>
      <c r="X100" s="137"/>
      <c r="Y100" s="138"/>
      <c r="Z100" s="357"/>
      <c r="AA100" s="358"/>
      <c r="AB100" s="373"/>
      <c r="AC100" s="75"/>
      <c r="AD100" s="75"/>
      <c r="AE100" s="75"/>
      <c r="AF100" s="75"/>
      <c r="AG100" s="75"/>
      <c r="AH100" s="75"/>
      <c r="AI100" s="75"/>
    </row>
    <row r="101" spans="1:35" ht="28.95" customHeight="1" x14ac:dyDescent="0.3">
      <c r="A101" s="144"/>
      <c r="B101" s="145"/>
      <c r="C101" s="146"/>
      <c r="D101" s="149" t="s">
        <v>449</v>
      </c>
      <c r="E101" s="150"/>
      <c r="F101" s="150"/>
      <c r="G101" s="150"/>
      <c r="H101" s="150"/>
      <c r="I101" s="150"/>
      <c r="J101" s="150"/>
      <c r="K101" s="150"/>
      <c r="L101" s="150"/>
      <c r="M101" s="150"/>
      <c r="N101" s="150"/>
      <c r="O101" s="150"/>
      <c r="P101" s="150"/>
      <c r="Q101" s="151"/>
      <c r="R101" s="156" t="s">
        <v>515</v>
      </c>
      <c r="S101" s="157"/>
      <c r="T101" s="135">
        <v>4</v>
      </c>
      <c r="U101" s="136"/>
      <c r="V101" s="147"/>
      <c r="W101" s="148"/>
      <c r="X101" s="147"/>
      <c r="Y101" s="148"/>
      <c r="Z101" s="135" t="s">
        <v>477</v>
      </c>
      <c r="AA101" s="332"/>
      <c r="AB101" s="94" t="s">
        <v>584</v>
      </c>
      <c r="AC101" s="75"/>
      <c r="AD101" s="75"/>
      <c r="AE101" s="75"/>
      <c r="AF101" s="75"/>
      <c r="AG101" s="75"/>
      <c r="AH101" s="75"/>
      <c r="AI101" s="75"/>
    </row>
    <row r="102" spans="1:35" ht="24" customHeight="1" x14ac:dyDescent="0.3">
      <c r="A102" s="121" t="s">
        <v>430</v>
      </c>
      <c r="B102" s="122"/>
      <c r="C102" s="123"/>
      <c r="D102" s="127" t="s">
        <v>511</v>
      </c>
      <c r="E102" s="128"/>
      <c r="F102" s="128"/>
      <c r="G102" s="128"/>
      <c r="H102" s="128"/>
      <c r="I102" s="128"/>
      <c r="J102" s="128"/>
      <c r="K102" s="128"/>
      <c r="L102" s="128"/>
      <c r="M102" s="128"/>
      <c r="N102" s="128"/>
      <c r="O102" s="128"/>
      <c r="P102" s="128"/>
      <c r="Q102" s="129"/>
      <c r="R102" s="112" t="s">
        <v>515</v>
      </c>
      <c r="S102" s="113"/>
      <c r="T102" s="112">
        <v>1</v>
      </c>
      <c r="U102" s="113"/>
      <c r="V102" s="112"/>
      <c r="W102" s="113"/>
      <c r="X102" s="112"/>
      <c r="Y102" s="113"/>
      <c r="Z102" s="341" t="s">
        <v>459</v>
      </c>
      <c r="AA102" s="342"/>
      <c r="AB102" s="87"/>
      <c r="AC102" s="75"/>
      <c r="AD102" s="75"/>
      <c r="AE102" s="75"/>
      <c r="AF102" s="75"/>
      <c r="AG102" s="75"/>
      <c r="AH102" s="75"/>
      <c r="AI102" s="75"/>
    </row>
    <row r="103" spans="1:35" ht="19.95" customHeight="1" x14ac:dyDescent="0.3">
      <c r="A103" s="124"/>
      <c r="B103" s="125"/>
      <c r="C103" s="126"/>
      <c r="D103" s="114" t="s">
        <v>502</v>
      </c>
      <c r="E103" s="115"/>
      <c r="F103" s="115"/>
      <c r="G103" s="115"/>
      <c r="H103" s="115"/>
      <c r="I103" s="115"/>
      <c r="J103" s="115"/>
      <c r="K103" s="115"/>
      <c r="L103" s="115"/>
      <c r="M103" s="115"/>
      <c r="N103" s="115"/>
      <c r="O103" s="115"/>
      <c r="P103" s="115"/>
      <c r="Q103" s="116"/>
      <c r="R103" s="117" t="s">
        <v>515</v>
      </c>
      <c r="S103" s="118"/>
      <c r="T103" s="119">
        <v>1</v>
      </c>
      <c r="U103" s="120"/>
      <c r="V103" s="117"/>
      <c r="W103" s="118"/>
      <c r="X103" s="117"/>
      <c r="Y103" s="118"/>
      <c r="Z103" s="119" t="s">
        <v>503</v>
      </c>
      <c r="AA103" s="343"/>
      <c r="AB103" s="88"/>
      <c r="AC103" s="75"/>
      <c r="AD103" s="75"/>
      <c r="AE103" s="75"/>
      <c r="AF103" s="75"/>
      <c r="AG103" s="75"/>
      <c r="AH103" s="75"/>
      <c r="AI103" s="75"/>
    </row>
    <row r="104" spans="1:35" ht="19.95" customHeight="1" x14ac:dyDescent="0.3">
      <c r="A104" s="124"/>
      <c r="B104" s="125"/>
      <c r="C104" s="126"/>
      <c r="D104" s="114" t="s">
        <v>523</v>
      </c>
      <c r="E104" s="115"/>
      <c r="F104" s="115"/>
      <c r="G104" s="115"/>
      <c r="H104" s="115"/>
      <c r="I104" s="115"/>
      <c r="J104" s="115"/>
      <c r="K104" s="115"/>
      <c r="L104" s="115"/>
      <c r="M104" s="115"/>
      <c r="N104" s="115"/>
      <c r="O104" s="115"/>
      <c r="P104" s="115"/>
      <c r="Q104" s="116"/>
      <c r="R104" s="117" t="s">
        <v>515</v>
      </c>
      <c r="S104" s="118"/>
      <c r="T104" s="119">
        <v>1</v>
      </c>
      <c r="U104" s="120"/>
      <c r="V104" s="117"/>
      <c r="W104" s="118"/>
      <c r="X104" s="117"/>
      <c r="Y104" s="118"/>
      <c r="Z104" s="119" t="s">
        <v>460</v>
      </c>
      <c r="AA104" s="343"/>
      <c r="AB104" s="88"/>
      <c r="AC104" s="75"/>
      <c r="AD104" s="75"/>
      <c r="AE104" s="75"/>
      <c r="AF104" s="75"/>
      <c r="AG104" s="75"/>
      <c r="AH104" s="75"/>
      <c r="AI104" s="75"/>
    </row>
    <row r="105" spans="1:35" ht="27" customHeight="1" x14ac:dyDescent="0.3">
      <c r="A105" s="124"/>
      <c r="B105" s="125"/>
      <c r="C105" s="126"/>
      <c r="D105" s="114" t="s">
        <v>433</v>
      </c>
      <c r="E105" s="115"/>
      <c r="F105" s="115"/>
      <c r="G105" s="115"/>
      <c r="H105" s="115"/>
      <c r="I105" s="115"/>
      <c r="J105" s="115"/>
      <c r="K105" s="115"/>
      <c r="L105" s="115"/>
      <c r="M105" s="115"/>
      <c r="N105" s="115"/>
      <c r="O105" s="115"/>
      <c r="P105" s="115"/>
      <c r="Q105" s="116"/>
      <c r="R105" s="117" t="s">
        <v>515</v>
      </c>
      <c r="S105" s="118"/>
      <c r="T105" s="119">
        <v>1</v>
      </c>
      <c r="U105" s="120"/>
      <c r="V105" s="117"/>
      <c r="W105" s="118"/>
      <c r="X105" s="117"/>
      <c r="Y105" s="118"/>
      <c r="Z105" s="119" t="s">
        <v>461</v>
      </c>
      <c r="AA105" s="343"/>
      <c r="AB105" s="88"/>
      <c r="AC105" s="75"/>
      <c r="AD105" s="75"/>
      <c r="AE105" s="75"/>
      <c r="AF105" s="75"/>
      <c r="AG105" s="75"/>
      <c r="AH105" s="75"/>
      <c r="AI105" s="75"/>
    </row>
    <row r="106" spans="1:35" ht="28.95" customHeight="1" x14ac:dyDescent="0.3">
      <c r="A106" s="124"/>
      <c r="B106" s="125"/>
      <c r="C106" s="126"/>
      <c r="D106" s="114" t="s">
        <v>431</v>
      </c>
      <c r="E106" s="115"/>
      <c r="F106" s="115"/>
      <c r="G106" s="115"/>
      <c r="H106" s="115"/>
      <c r="I106" s="115"/>
      <c r="J106" s="115"/>
      <c r="K106" s="115"/>
      <c r="L106" s="115"/>
      <c r="M106" s="115"/>
      <c r="N106" s="115"/>
      <c r="O106" s="115"/>
      <c r="P106" s="115"/>
      <c r="Q106" s="116"/>
      <c r="R106" s="117" t="s">
        <v>515</v>
      </c>
      <c r="S106" s="118"/>
      <c r="T106" s="119">
        <v>1</v>
      </c>
      <c r="U106" s="120"/>
      <c r="V106" s="117"/>
      <c r="W106" s="118"/>
      <c r="X106" s="117"/>
      <c r="Y106" s="118"/>
      <c r="Z106" s="119" t="s">
        <v>462</v>
      </c>
      <c r="AA106" s="343"/>
      <c r="AB106" s="88"/>
      <c r="AC106" s="75"/>
      <c r="AD106" s="75"/>
      <c r="AE106" s="75"/>
      <c r="AF106" s="75"/>
      <c r="AG106" s="75"/>
      <c r="AH106" s="75"/>
      <c r="AI106" s="75"/>
    </row>
    <row r="107" spans="1:35" ht="30" customHeight="1" x14ac:dyDescent="0.3">
      <c r="A107" s="124"/>
      <c r="B107" s="125"/>
      <c r="C107" s="126"/>
      <c r="D107" s="114" t="s">
        <v>432</v>
      </c>
      <c r="E107" s="115"/>
      <c r="F107" s="115"/>
      <c r="G107" s="115"/>
      <c r="H107" s="115"/>
      <c r="I107" s="115"/>
      <c r="J107" s="115"/>
      <c r="K107" s="115"/>
      <c r="L107" s="115"/>
      <c r="M107" s="115"/>
      <c r="N107" s="115"/>
      <c r="O107" s="115"/>
      <c r="P107" s="115"/>
      <c r="Q107" s="116"/>
      <c r="R107" s="117" t="s">
        <v>515</v>
      </c>
      <c r="S107" s="118"/>
      <c r="T107" s="119">
        <v>1</v>
      </c>
      <c r="U107" s="120"/>
      <c r="V107" s="117"/>
      <c r="W107" s="118"/>
      <c r="X107" s="117"/>
      <c r="Y107" s="118"/>
      <c r="Z107" s="119" t="s">
        <v>463</v>
      </c>
      <c r="AA107" s="343"/>
      <c r="AB107" s="88"/>
      <c r="AC107" s="75"/>
      <c r="AD107" s="75"/>
      <c r="AE107" s="75"/>
      <c r="AF107" s="75"/>
      <c r="AG107" s="75"/>
      <c r="AH107" s="75"/>
      <c r="AI107" s="75"/>
    </row>
    <row r="108" spans="1:35" ht="19.95" customHeight="1" x14ac:dyDescent="0.3">
      <c r="A108" s="124"/>
      <c r="B108" s="125"/>
      <c r="C108" s="126"/>
      <c r="D108" s="114" t="s">
        <v>527</v>
      </c>
      <c r="E108" s="115"/>
      <c r="F108" s="115"/>
      <c r="G108" s="115"/>
      <c r="H108" s="115"/>
      <c r="I108" s="115"/>
      <c r="J108" s="115"/>
      <c r="K108" s="115"/>
      <c r="L108" s="115"/>
      <c r="M108" s="115"/>
      <c r="N108" s="115"/>
      <c r="O108" s="115"/>
      <c r="P108" s="115"/>
      <c r="Q108" s="116"/>
      <c r="R108" s="117" t="s">
        <v>515</v>
      </c>
      <c r="S108" s="118"/>
      <c r="T108" s="119">
        <v>2</v>
      </c>
      <c r="U108" s="120"/>
      <c r="V108" s="117"/>
      <c r="W108" s="118"/>
      <c r="X108" s="117"/>
      <c r="Y108" s="118"/>
      <c r="Z108" s="119" t="s">
        <v>464</v>
      </c>
      <c r="AA108" s="343"/>
      <c r="AB108" s="88"/>
      <c r="AC108" s="75"/>
      <c r="AD108" s="75"/>
      <c r="AE108" s="75"/>
      <c r="AF108" s="75"/>
      <c r="AG108" s="75"/>
      <c r="AH108" s="75"/>
      <c r="AI108" s="75"/>
    </row>
    <row r="109" spans="1:35" ht="19.95" customHeight="1" x14ac:dyDescent="0.3">
      <c r="A109" s="124"/>
      <c r="B109" s="125"/>
      <c r="C109" s="126"/>
      <c r="D109" s="114" t="s">
        <v>524</v>
      </c>
      <c r="E109" s="115"/>
      <c r="F109" s="115"/>
      <c r="G109" s="115"/>
      <c r="H109" s="115"/>
      <c r="I109" s="115"/>
      <c r="J109" s="115"/>
      <c r="K109" s="115"/>
      <c r="L109" s="115"/>
      <c r="M109" s="115"/>
      <c r="N109" s="115"/>
      <c r="O109" s="115"/>
      <c r="P109" s="115"/>
      <c r="Q109" s="116"/>
      <c r="R109" s="117" t="s">
        <v>515</v>
      </c>
      <c r="S109" s="118"/>
      <c r="T109" s="119">
        <v>4</v>
      </c>
      <c r="U109" s="120"/>
      <c r="V109" s="117"/>
      <c r="W109" s="118"/>
      <c r="X109" s="117"/>
      <c r="Y109" s="118"/>
      <c r="Z109" s="119" t="s">
        <v>465</v>
      </c>
      <c r="AA109" s="343"/>
      <c r="AB109" s="88"/>
      <c r="AC109" s="75"/>
      <c r="AD109" s="75"/>
      <c r="AE109" s="75"/>
      <c r="AF109" s="75"/>
      <c r="AG109" s="75"/>
      <c r="AH109" s="75"/>
      <c r="AI109" s="75"/>
    </row>
    <row r="110" spans="1:35" ht="19.95" customHeight="1" x14ac:dyDescent="0.3">
      <c r="A110" s="124"/>
      <c r="B110" s="125"/>
      <c r="C110" s="126"/>
      <c r="D110" s="114" t="s">
        <v>525</v>
      </c>
      <c r="E110" s="115"/>
      <c r="F110" s="115"/>
      <c r="G110" s="115"/>
      <c r="H110" s="115"/>
      <c r="I110" s="115"/>
      <c r="J110" s="115"/>
      <c r="K110" s="115"/>
      <c r="L110" s="115"/>
      <c r="M110" s="115"/>
      <c r="N110" s="115"/>
      <c r="O110" s="115"/>
      <c r="P110" s="115"/>
      <c r="Q110" s="116"/>
      <c r="R110" s="117" t="s">
        <v>515</v>
      </c>
      <c r="S110" s="118"/>
      <c r="T110" s="119">
        <v>2</v>
      </c>
      <c r="U110" s="120"/>
      <c r="V110" s="117"/>
      <c r="W110" s="118"/>
      <c r="X110" s="117"/>
      <c r="Y110" s="118"/>
      <c r="Z110" s="119" t="s">
        <v>466</v>
      </c>
      <c r="AA110" s="343"/>
      <c r="AB110" s="88"/>
      <c r="AC110" s="75"/>
      <c r="AD110" s="75"/>
      <c r="AE110" s="75"/>
      <c r="AF110" s="75"/>
      <c r="AG110" s="75"/>
      <c r="AH110" s="75"/>
      <c r="AI110" s="75"/>
    </row>
    <row r="111" spans="1:35" ht="19.95" customHeight="1" x14ac:dyDescent="0.3">
      <c r="A111" s="124"/>
      <c r="B111" s="125"/>
      <c r="C111" s="126"/>
      <c r="D111" s="114" t="s">
        <v>440</v>
      </c>
      <c r="E111" s="115"/>
      <c r="F111" s="115"/>
      <c r="G111" s="115"/>
      <c r="H111" s="115"/>
      <c r="I111" s="115"/>
      <c r="J111" s="115"/>
      <c r="K111" s="115"/>
      <c r="L111" s="115"/>
      <c r="M111" s="115"/>
      <c r="N111" s="115"/>
      <c r="O111" s="115"/>
      <c r="P111" s="115"/>
      <c r="Q111" s="116"/>
      <c r="R111" s="117" t="s">
        <v>515</v>
      </c>
      <c r="S111" s="118"/>
      <c r="T111" s="119">
        <v>2</v>
      </c>
      <c r="U111" s="120"/>
      <c r="V111" s="117"/>
      <c r="W111" s="118"/>
      <c r="X111" s="117"/>
      <c r="Y111" s="118"/>
      <c r="Z111" s="119" t="s">
        <v>467</v>
      </c>
      <c r="AA111" s="343"/>
      <c r="AB111" s="88"/>
      <c r="AC111" s="75"/>
      <c r="AD111" s="75"/>
      <c r="AE111" s="75"/>
      <c r="AF111" s="75"/>
      <c r="AG111" s="75"/>
      <c r="AH111" s="75"/>
      <c r="AI111" s="75"/>
    </row>
    <row r="112" spans="1:35" ht="19.95" customHeight="1" x14ac:dyDescent="0.3">
      <c r="A112" s="124"/>
      <c r="B112" s="125"/>
      <c r="C112" s="126"/>
      <c r="D112" s="114" t="s">
        <v>528</v>
      </c>
      <c r="E112" s="115"/>
      <c r="F112" s="115"/>
      <c r="G112" s="115"/>
      <c r="H112" s="115"/>
      <c r="I112" s="115"/>
      <c r="J112" s="115"/>
      <c r="K112" s="115"/>
      <c r="L112" s="115"/>
      <c r="M112" s="115"/>
      <c r="N112" s="115"/>
      <c r="O112" s="115"/>
      <c r="P112" s="115"/>
      <c r="Q112" s="116"/>
      <c r="R112" s="117" t="s">
        <v>515</v>
      </c>
      <c r="S112" s="118"/>
      <c r="T112" s="119">
        <v>4</v>
      </c>
      <c r="U112" s="120"/>
      <c r="V112" s="117"/>
      <c r="W112" s="118"/>
      <c r="X112" s="117"/>
      <c r="Y112" s="118"/>
      <c r="Z112" s="119" t="s">
        <v>468</v>
      </c>
      <c r="AA112" s="343"/>
      <c r="AB112" s="88"/>
      <c r="AC112" s="75"/>
      <c r="AD112" s="75"/>
      <c r="AE112" s="75"/>
      <c r="AF112" s="75"/>
      <c r="AG112" s="75"/>
      <c r="AH112" s="75"/>
      <c r="AI112" s="75"/>
    </row>
    <row r="113" spans="1:35" ht="19.95" customHeight="1" x14ac:dyDescent="0.3">
      <c r="A113" s="124"/>
      <c r="B113" s="125"/>
      <c r="C113" s="126"/>
      <c r="D113" s="114" t="s">
        <v>441</v>
      </c>
      <c r="E113" s="115"/>
      <c r="F113" s="115"/>
      <c r="G113" s="115"/>
      <c r="H113" s="115"/>
      <c r="I113" s="115"/>
      <c r="J113" s="115"/>
      <c r="K113" s="115"/>
      <c r="L113" s="115"/>
      <c r="M113" s="115"/>
      <c r="N113" s="115"/>
      <c r="O113" s="115"/>
      <c r="P113" s="115"/>
      <c r="Q113" s="116"/>
      <c r="R113" s="117" t="s">
        <v>515</v>
      </c>
      <c r="S113" s="118"/>
      <c r="T113" s="119">
        <v>8</v>
      </c>
      <c r="U113" s="120"/>
      <c r="V113" s="117"/>
      <c r="W113" s="118"/>
      <c r="X113" s="117"/>
      <c r="Y113" s="118"/>
      <c r="Z113" s="119" t="s">
        <v>469</v>
      </c>
      <c r="AA113" s="343"/>
      <c r="AB113" s="88"/>
      <c r="AC113" s="75"/>
      <c r="AD113" s="75"/>
      <c r="AE113" s="75"/>
      <c r="AF113" s="75"/>
      <c r="AG113" s="75"/>
      <c r="AH113" s="75"/>
      <c r="AI113" s="75"/>
    </row>
    <row r="114" spans="1:35" ht="19.95" customHeight="1" x14ac:dyDescent="0.3">
      <c r="A114" s="124"/>
      <c r="B114" s="125"/>
      <c r="C114" s="126"/>
      <c r="D114" s="114" t="s">
        <v>446</v>
      </c>
      <c r="E114" s="115"/>
      <c r="F114" s="115"/>
      <c r="G114" s="115"/>
      <c r="H114" s="115"/>
      <c r="I114" s="115"/>
      <c r="J114" s="115"/>
      <c r="K114" s="115"/>
      <c r="L114" s="115"/>
      <c r="M114" s="115"/>
      <c r="N114" s="115"/>
      <c r="O114" s="115"/>
      <c r="P114" s="115"/>
      <c r="Q114" s="116"/>
      <c r="R114" s="117" t="s">
        <v>515</v>
      </c>
      <c r="S114" s="118"/>
      <c r="T114" s="119">
        <v>8</v>
      </c>
      <c r="U114" s="120"/>
      <c r="V114" s="117"/>
      <c r="W114" s="118"/>
      <c r="X114" s="117"/>
      <c r="Y114" s="118"/>
      <c r="Z114" s="119" t="s">
        <v>470</v>
      </c>
      <c r="AA114" s="343"/>
      <c r="AB114" s="88"/>
      <c r="AC114" s="75"/>
      <c r="AD114" s="75"/>
      <c r="AE114" s="75"/>
      <c r="AF114" s="75"/>
      <c r="AG114" s="75"/>
      <c r="AH114" s="75"/>
      <c r="AI114" s="75"/>
    </row>
    <row r="115" spans="1:35" ht="19.95" customHeight="1" x14ac:dyDescent="0.3">
      <c r="A115" s="124"/>
      <c r="B115" s="125"/>
      <c r="C115" s="126"/>
      <c r="D115" s="114" t="s">
        <v>442</v>
      </c>
      <c r="E115" s="115"/>
      <c r="F115" s="115"/>
      <c r="G115" s="115"/>
      <c r="H115" s="115"/>
      <c r="I115" s="115"/>
      <c r="J115" s="115"/>
      <c r="K115" s="115"/>
      <c r="L115" s="115"/>
      <c r="M115" s="115"/>
      <c r="N115" s="115"/>
      <c r="O115" s="115"/>
      <c r="P115" s="115"/>
      <c r="Q115" s="116"/>
      <c r="R115" s="117" t="s">
        <v>515</v>
      </c>
      <c r="S115" s="118"/>
      <c r="T115" s="119">
        <v>8</v>
      </c>
      <c r="U115" s="120"/>
      <c r="V115" s="117"/>
      <c r="W115" s="118"/>
      <c r="X115" s="117"/>
      <c r="Y115" s="118"/>
      <c r="Z115" s="119" t="s">
        <v>471</v>
      </c>
      <c r="AA115" s="343"/>
      <c r="AB115" s="88"/>
      <c r="AC115" s="75"/>
      <c r="AD115" s="75"/>
      <c r="AE115" s="75"/>
      <c r="AF115" s="75"/>
      <c r="AG115" s="75"/>
      <c r="AH115" s="75"/>
      <c r="AI115" s="75"/>
    </row>
    <row r="116" spans="1:35" ht="19.95" customHeight="1" x14ac:dyDescent="0.3">
      <c r="A116" s="124"/>
      <c r="B116" s="125"/>
      <c r="C116" s="126"/>
      <c r="D116" s="114" t="s">
        <v>443</v>
      </c>
      <c r="E116" s="115"/>
      <c r="F116" s="115"/>
      <c r="G116" s="115"/>
      <c r="H116" s="115"/>
      <c r="I116" s="115"/>
      <c r="J116" s="115"/>
      <c r="K116" s="115"/>
      <c r="L116" s="115"/>
      <c r="M116" s="115"/>
      <c r="N116" s="115"/>
      <c r="O116" s="115"/>
      <c r="P116" s="115"/>
      <c r="Q116" s="116"/>
      <c r="R116" s="117" t="s">
        <v>515</v>
      </c>
      <c r="S116" s="118"/>
      <c r="T116" s="119">
        <v>8</v>
      </c>
      <c r="U116" s="120"/>
      <c r="V116" s="117"/>
      <c r="W116" s="118"/>
      <c r="X116" s="117"/>
      <c r="Y116" s="118"/>
      <c r="Z116" s="119" t="s">
        <v>472</v>
      </c>
      <c r="AA116" s="343"/>
      <c r="AB116" s="88"/>
      <c r="AC116" s="75"/>
      <c r="AD116" s="75"/>
      <c r="AE116" s="75"/>
      <c r="AF116" s="75"/>
      <c r="AG116" s="75"/>
      <c r="AH116" s="75"/>
      <c r="AI116" s="75"/>
    </row>
    <row r="117" spans="1:35" ht="19.95" customHeight="1" x14ac:dyDescent="0.3">
      <c r="A117" s="124"/>
      <c r="B117" s="125"/>
      <c r="C117" s="126"/>
      <c r="D117" s="114" t="s">
        <v>444</v>
      </c>
      <c r="E117" s="115"/>
      <c r="F117" s="115"/>
      <c r="G117" s="115"/>
      <c r="H117" s="115"/>
      <c r="I117" s="115"/>
      <c r="J117" s="115"/>
      <c r="K117" s="115"/>
      <c r="L117" s="115"/>
      <c r="M117" s="115"/>
      <c r="N117" s="115"/>
      <c r="O117" s="115"/>
      <c r="P117" s="115"/>
      <c r="Q117" s="116"/>
      <c r="R117" s="117" t="s">
        <v>515</v>
      </c>
      <c r="S117" s="118"/>
      <c r="T117" s="119">
        <v>8</v>
      </c>
      <c r="U117" s="120"/>
      <c r="V117" s="117"/>
      <c r="W117" s="118"/>
      <c r="X117" s="117"/>
      <c r="Y117" s="118"/>
      <c r="Z117" s="119" t="s">
        <v>473</v>
      </c>
      <c r="AA117" s="343"/>
      <c r="AB117" s="88"/>
      <c r="AC117" s="75"/>
      <c r="AD117" s="75"/>
      <c r="AE117" s="75"/>
      <c r="AF117" s="75"/>
      <c r="AG117" s="75"/>
      <c r="AH117" s="75"/>
      <c r="AI117" s="75"/>
    </row>
    <row r="118" spans="1:35" ht="19.95" customHeight="1" x14ac:dyDescent="0.3">
      <c r="A118" s="124"/>
      <c r="B118" s="125"/>
      <c r="C118" s="126"/>
      <c r="D118" s="114" t="s">
        <v>507</v>
      </c>
      <c r="E118" s="115"/>
      <c r="F118" s="115"/>
      <c r="G118" s="115"/>
      <c r="H118" s="115"/>
      <c r="I118" s="115"/>
      <c r="J118" s="115"/>
      <c r="K118" s="115"/>
      <c r="L118" s="115"/>
      <c r="M118" s="115"/>
      <c r="N118" s="115"/>
      <c r="O118" s="115"/>
      <c r="P118" s="115"/>
      <c r="Q118" s="116"/>
      <c r="R118" s="117" t="s">
        <v>515</v>
      </c>
      <c r="S118" s="118"/>
      <c r="T118" s="119">
        <v>0</v>
      </c>
      <c r="U118" s="120"/>
      <c r="V118" s="117"/>
      <c r="W118" s="118"/>
      <c r="X118" s="117"/>
      <c r="Y118" s="118"/>
      <c r="Z118" s="119" t="s">
        <v>504</v>
      </c>
      <c r="AA118" s="343"/>
      <c r="AB118" s="88"/>
      <c r="AC118" s="75"/>
      <c r="AD118" s="75"/>
      <c r="AE118" s="75"/>
      <c r="AF118" s="75"/>
      <c r="AG118" s="75"/>
      <c r="AH118" s="75"/>
      <c r="AI118" s="75"/>
    </row>
    <row r="119" spans="1:35" ht="19.95" customHeight="1" x14ac:dyDescent="0.3">
      <c r="A119" s="124"/>
      <c r="B119" s="125"/>
      <c r="C119" s="126"/>
      <c r="D119" s="114" t="s">
        <v>506</v>
      </c>
      <c r="E119" s="115"/>
      <c r="F119" s="115"/>
      <c r="G119" s="115"/>
      <c r="H119" s="115"/>
      <c r="I119" s="115"/>
      <c r="J119" s="115"/>
      <c r="K119" s="115"/>
      <c r="L119" s="115"/>
      <c r="M119" s="115"/>
      <c r="N119" s="115"/>
      <c r="O119" s="115"/>
      <c r="P119" s="115"/>
      <c r="Q119" s="116"/>
      <c r="R119" s="117" t="s">
        <v>515</v>
      </c>
      <c r="S119" s="118"/>
      <c r="T119" s="119">
        <v>0</v>
      </c>
      <c r="U119" s="120"/>
      <c r="V119" s="117"/>
      <c r="W119" s="118"/>
      <c r="X119" s="117"/>
      <c r="Y119" s="118"/>
      <c r="Z119" s="119" t="s">
        <v>505</v>
      </c>
      <c r="AA119" s="343"/>
      <c r="AB119" s="88"/>
      <c r="AC119" s="75"/>
      <c r="AD119" s="75"/>
      <c r="AE119" s="75"/>
      <c r="AF119" s="75"/>
      <c r="AG119" s="75"/>
      <c r="AH119" s="75"/>
      <c r="AI119" s="75"/>
    </row>
    <row r="120" spans="1:35" ht="19.95" customHeight="1" x14ac:dyDescent="0.3">
      <c r="A120" s="124"/>
      <c r="B120" s="125"/>
      <c r="C120" s="126"/>
      <c r="D120" s="114" t="s">
        <v>508</v>
      </c>
      <c r="E120" s="115"/>
      <c r="F120" s="115"/>
      <c r="G120" s="115"/>
      <c r="H120" s="115"/>
      <c r="I120" s="115"/>
      <c r="J120" s="115"/>
      <c r="K120" s="115"/>
      <c r="L120" s="115"/>
      <c r="M120" s="115"/>
      <c r="N120" s="115"/>
      <c r="O120" s="115"/>
      <c r="P120" s="115"/>
      <c r="Q120" s="116"/>
      <c r="R120" s="117" t="s">
        <v>515</v>
      </c>
      <c r="S120" s="118"/>
      <c r="T120" s="119">
        <v>0</v>
      </c>
      <c r="U120" s="120"/>
      <c r="V120" s="117"/>
      <c r="W120" s="118"/>
      <c r="X120" s="117"/>
      <c r="Y120" s="118"/>
      <c r="Z120" s="119" t="s">
        <v>509</v>
      </c>
      <c r="AA120" s="343"/>
      <c r="AB120" s="88"/>
      <c r="AC120" s="75"/>
      <c r="AD120" s="75"/>
      <c r="AE120" s="75"/>
      <c r="AF120" s="75"/>
      <c r="AG120" s="75"/>
      <c r="AH120" s="75"/>
      <c r="AI120" s="75"/>
    </row>
    <row r="121" spans="1:35" ht="19.95" customHeight="1" x14ac:dyDescent="0.3">
      <c r="A121" s="124"/>
      <c r="B121" s="125"/>
      <c r="C121" s="126"/>
      <c r="D121" s="114" t="s">
        <v>445</v>
      </c>
      <c r="E121" s="115"/>
      <c r="F121" s="115"/>
      <c r="G121" s="115"/>
      <c r="H121" s="115"/>
      <c r="I121" s="115"/>
      <c r="J121" s="115"/>
      <c r="K121" s="115"/>
      <c r="L121" s="115"/>
      <c r="M121" s="115"/>
      <c r="N121" s="115"/>
      <c r="O121" s="115"/>
      <c r="P121" s="115"/>
      <c r="Q121" s="116"/>
      <c r="R121" s="117" t="s">
        <v>515</v>
      </c>
      <c r="S121" s="118"/>
      <c r="T121" s="119">
        <v>2</v>
      </c>
      <c r="U121" s="120"/>
      <c r="V121" s="117"/>
      <c r="W121" s="118"/>
      <c r="X121" s="117"/>
      <c r="Y121" s="118"/>
      <c r="Z121" s="119" t="s">
        <v>474</v>
      </c>
      <c r="AA121" s="343"/>
      <c r="AB121" s="88"/>
      <c r="AC121" s="75"/>
      <c r="AD121" s="75"/>
      <c r="AE121" s="75"/>
      <c r="AF121" s="75"/>
      <c r="AG121" s="75"/>
      <c r="AH121" s="75"/>
      <c r="AI121" s="75"/>
    </row>
    <row r="122" spans="1:35" ht="19.95" customHeight="1" x14ac:dyDescent="0.3">
      <c r="A122" s="124"/>
      <c r="B122" s="125"/>
      <c r="C122" s="126"/>
      <c r="D122" s="139" t="s">
        <v>447</v>
      </c>
      <c r="E122" s="140"/>
      <c r="F122" s="140"/>
      <c r="G122" s="140"/>
      <c r="H122" s="140"/>
      <c r="I122" s="140"/>
      <c r="J122" s="140"/>
      <c r="K122" s="140"/>
      <c r="L122" s="140"/>
      <c r="M122" s="140"/>
      <c r="N122" s="140"/>
      <c r="O122" s="140"/>
      <c r="P122" s="140"/>
      <c r="Q122" s="141"/>
      <c r="R122" s="154" t="s">
        <v>515</v>
      </c>
      <c r="S122" s="155"/>
      <c r="T122" s="348">
        <v>4</v>
      </c>
      <c r="U122" s="349"/>
      <c r="V122" s="154"/>
      <c r="W122" s="155"/>
      <c r="X122" s="154"/>
      <c r="Y122" s="155"/>
      <c r="Z122" s="348" t="s">
        <v>475</v>
      </c>
      <c r="AA122" s="374"/>
      <c r="AB122" s="97"/>
      <c r="AC122" s="75"/>
      <c r="AD122" s="75"/>
      <c r="AE122" s="75"/>
      <c r="AF122" s="75"/>
      <c r="AG122" s="75"/>
      <c r="AH122" s="75"/>
      <c r="AI122" s="75"/>
    </row>
  </sheetData>
  <mergeCells count="548">
    <mergeCell ref="A99:C101"/>
    <mergeCell ref="X99:Y99"/>
    <mergeCell ref="Z99:AA100"/>
    <mergeCell ref="AB99:AB100"/>
    <mergeCell ref="X100:Y100"/>
    <mergeCell ref="X101:Y101"/>
    <mergeCell ref="Z101:AA101"/>
    <mergeCell ref="A102:C122"/>
    <mergeCell ref="X102:Y102"/>
    <mergeCell ref="Z102:AA102"/>
    <mergeCell ref="X103:Y103"/>
    <mergeCell ref="Z103:AA103"/>
    <mergeCell ref="X104:Y104"/>
    <mergeCell ref="Z104:AA104"/>
    <mergeCell ref="X105:Y105"/>
    <mergeCell ref="Z105:AA105"/>
    <mergeCell ref="D106:Q106"/>
    <mergeCell ref="X106:Y106"/>
    <mergeCell ref="Z106:AA106"/>
    <mergeCell ref="X107:Y107"/>
    <mergeCell ref="Z107:AA107"/>
    <mergeCell ref="X108:Y108"/>
    <mergeCell ref="Z108:AA108"/>
    <mergeCell ref="X109:Y109"/>
    <mergeCell ref="A91:C98"/>
    <mergeCell ref="X91:Y91"/>
    <mergeCell ref="Z91:AA92"/>
    <mergeCell ref="AB91:AB92"/>
    <mergeCell ref="X92:Y92"/>
    <mergeCell ref="X93:Y93"/>
    <mergeCell ref="Z93:AA94"/>
    <mergeCell ref="AB93:AB94"/>
    <mergeCell ref="X94:Y94"/>
    <mergeCell ref="X95:Y95"/>
    <mergeCell ref="Z95:AA96"/>
    <mergeCell ref="AB95:AB96"/>
    <mergeCell ref="X96:Y96"/>
    <mergeCell ref="X97:Y97"/>
    <mergeCell ref="Z97:AA97"/>
    <mergeCell ref="X98:Y98"/>
    <mergeCell ref="Z98:AA98"/>
    <mergeCell ref="D97:Q97"/>
    <mergeCell ref="R97:S97"/>
    <mergeCell ref="T97:U97"/>
    <mergeCell ref="V97:W97"/>
    <mergeCell ref="D98:Q98"/>
    <mergeCell ref="R98:S98"/>
    <mergeCell ref="T98:U98"/>
    <mergeCell ref="AB84:AB86"/>
    <mergeCell ref="X85:Y85"/>
    <mergeCell ref="X86:Y86"/>
    <mergeCell ref="X87:Y87"/>
    <mergeCell ref="Z87:AA89"/>
    <mergeCell ref="AB87:AB89"/>
    <mergeCell ref="X88:Y88"/>
    <mergeCell ref="X89:Y89"/>
    <mergeCell ref="D86:Q86"/>
    <mergeCell ref="R86:S86"/>
    <mergeCell ref="T86:U86"/>
    <mergeCell ref="V86:W86"/>
    <mergeCell ref="D87:Q87"/>
    <mergeCell ref="R87:S87"/>
    <mergeCell ref="T87:U87"/>
    <mergeCell ref="V87:W87"/>
    <mergeCell ref="D88:Q88"/>
    <mergeCell ref="R88:S88"/>
    <mergeCell ref="T88:U88"/>
    <mergeCell ref="V88:W88"/>
    <mergeCell ref="D89:Q89"/>
    <mergeCell ref="R89:S89"/>
    <mergeCell ref="T89:U89"/>
    <mergeCell ref="V89:W89"/>
    <mergeCell ref="A80:C81"/>
    <mergeCell ref="X80:Y80"/>
    <mergeCell ref="Z80:AA81"/>
    <mergeCell ref="AB80:AB81"/>
    <mergeCell ref="X81:Y81"/>
    <mergeCell ref="A82:C83"/>
    <mergeCell ref="X82:Y82"/>
    <mergeCell ref="Z82:AA83"/>
    <mergeCell ref="AB82:AB83"/>
    <mergeCell ref="X83:Y83"/>
    <mergeCell ref="D80:Q80"/>
    <mergeCell ref="R80:S80"/>
    <mergeCell ref="T80:U80"/>
    <mergeCell ref="V80:W80"/>
    <mergeCell ref="AB75:AB76"/>
    <mergeCell ref="X76:Y76"/>
    <mergeCell ref="A77:C79"/>
    <mergeCell ref="X77:Y77"/>
    <mergeCell ref="Z77:AA78"/>
    <mergeCell ref="AB77:AB79"/>
    <mergeCell ref="X78:Y78"/>
    <mergeCell ref="X79:Y79"/>
    <mergeCell ref="Z79:AA79"/>
    <mergeCell ref="D79:Q79"/>
    <mergeCell ref="R79:S79"/>
    <mergeCell ref="T79:U79"/>
    <mergeCell ref="V79:W79"/>
    <mergeCell ref="D75:Q75"/>
    <mergeCell ref="R75:S75"/>
    <mergeCell ref="T75:U75"/>
    <mergeCell ref="V75:W75"/>
    <mergeCell ref="D76:Q76"/>
    <mergeCell ref="R76:S76"/>
    <mergeCell ref="T76:U76"/>
    <mergeCell ref="V76:W76"/>
    <mergeCell ref="D77:Q77"/>
    <mergeCell ref="R77:S77"/>
    <mergeCell ref="T77:U77"/>
    <mergeCell ref="AB69:AB71"/>
    <mergeCell ref="X70:Y70"/>
    <mergeCell ref="X71:Y71"/>
    <mergeCell ref="A72:C74"/>
    <mergeCell ref="X72:Y72"/>
    <mergeCell ref="Z72:AA74"/>
    <mergeCell ref="AB72:AB74"/>
    <mergeCell ref="X73:Y73"/>
    <mergeCell ref="X74:Y74"/>
    <mergeCell ref="D70:Q70"/>
    <mergeCell ref="R70:S70"/>
    <mergeCell ref="T70:U70"/>
    <mergeCell ref="V70:W70"/>
    <mergeCell ref="D71:Q71"/>
    <mergeCell ref="R71:S71"/>
    <mergeCell ref="T71:U71"/>
    <mergeCell ref="V71:W71"/>
    <mergeCell ref="A69:C71"/>
    <mergeCell ref="X69:Y69"/>
    <mergeCell ref="Z69:AA71"/>
    <mergeCell ref="D74:Q74"/>
    <mergeCell ref="R74:S74"/>
    <mergeCell ref="T74:U74"/>
    <mergeCell ref="V74:W74"/>
    <mergeCell ref="AB62:AB65"/>
    <mergeCell ref="X63:Y63"/>
    <mergeCell ref="X64:Y64"/>
    <mergeCell ref="X65:Y65"/>
    <mergeCell ref="A66:C68"/>
    <mergeCell ref="X66:Y66"/>
    <mergeCell ref="Z66:AA68"/>
    <mergeCell ref="AB66:AB68"/>
    <mergeCell ref="X67:Y67"/>
    <mergeCell ref="X68:Y68"/>
    <mergeCell ref="D64:Q64"/>
    <mergeCell ref="R64:S64"/>
    <mergeCell ref="T64:U64"/>
    <mergeCell ref="V64:W64"/>
    <mergeCell ref="D65:Q65"/>
    <mergeCell ref="R65:S65"/>
    <mergeCell ref="T65:U65"/>
    <mergeCell ref="V65:W65"/>
    <mergeCell ref="D66:Q66"/>
    <mergeCell ref="R66:S66"/>
    <mergeCell ref="T66:U66"/>
    <mergeCell ref="V66:W66"/>
    <mergeCell ref="A62:C65"/>
    <mergeCell ref="X62:Y62"/>
    <mergeCell ref="AB52:AB54"/>
    <mergeCell ref="X53:Y53"/>
    <mergeCell ref="X54:Y54"/>
    <mergeCell ref="A55:C59"/>
    <mergeCell ref="X55:Y55"/>
    <mergeCell ref="Z55:AA59"/>
    <mergeCell ref="AB55:AB59"/>
    <mergeCell ref="X56:Y56"/>
    <mergeCell ref="X57:Y57"/>
    <mergeCell ref="X58:Y58"/>
    <mergeCell ref="X59:Y59"/>
    <mergeCell ref="D57:Q57"/>
    <mergeCell ref="T57:U57"/>
    <mergeCell ref="R57:S57"/>
    <mergeCell ref="V57:W57"/>
    <mergeCell ref="D55:Q55"/>
    <mergeCell ref="R58:S58"/>
    <mergeCell ref="T58:U58"/>
    <mergeCell ref="V58:W58"/>
    <mergeCell ref="A52:C54"/>
    <mergeCell ref="D52:Q52"/>
    <mergeCell ref="R52:S52"/>
    <mergeCell ref="T52:U52"/>
    <mergeCell ref="V52:W52"/>
    <mergeCell ref="D105:Q105"/>
    <mergeCell ref="R105:S105"/>
    <mergeCell ref="T105:U105"/>
    <mergeCell ref="V105:W105"/>
    <mergeCell ref="R106:S106"/>
    <mergeCell ref="T106:U106"/>
    <mergeCell ref="V106:W106"/>
    <mergeCell ref="X51:Y51"/>
    <mergeCell ref="Z51:AA51"/>
    <mergeCell ref="X52:Y52"/>
    <mergeCell ref="Z52:AA54"/>
    <mergeCell ref="A51:Q51"/>
    <mergeCell ref="R51:S51"/>
    <mergeCell ref="T51:U51"/>
    <mergeCell ref="V51:W51"/>
    <mergeCell ref="A75:C76"/>
    <mergeCell ref="X75:Y75"/>
    <mergeCell ref="Z75:AA76"/>
    <mergeCell ref="A84:C89"/>
    <mergeCell ref="X84:Y84"/>
    <mergeCell ref="Z84:AA86"/>
    <mergeCell ref="A90:C90"/>
    <mergeCell ref="X90:Y90"/>
    <mergeCell ref="Z90:AA90"/>
    <mergeCell ref="D118:Q118"/>
    <mergeCell ref="R118:S118"/>
    <mergeCell ref="T118:U118"/>
    <mergeCell ref="D119:Q119"/>
    <mergeCell ref="R119:S119"/>
    <mergeCell ref="T119:U119"/>
    <mergeCell ref="D120:Q120"/>
    <mergeCell ref="R120:S120"/>
    <mergeCell ref="T120:U120"/>
    <mergeCell ref="D107:Q107"/>
    <mergeCell ref="R107:S107"/>
    <mergeCell ref="T107:U107"/>
    <mergeCell ref="V107:W107"/>
    <mergeCell ref="D110:Q110"/>
    <mergeCell ref="R110:S110"/>
    <mergeCell ref="X121:Y121"/>
    <mergeCell ref="Z121:AA121"/>
    <mergeCell ref="X122:Y122"/>
    <mergeCell ref="Z122:AA122"/>
    <mergeCell ref="D122:Q122"/>
    <mergeCell ref="R122:S122"/>
    <mergeCell ref="T122:U122"/>
    <mergeCell ref="V122:W122"/>
    <mergeCell ref="D121:Q121"/>
    <mergeCell ref="R121:S121"/>
    <mergeCell ref="T121:U121"/>
    <mergeCell ref="V121:W121"/>
    <mergeCell ref="D113:Q113"/>
    <mergeCell ref="R113:S113"/>
    <mergeCell ref="T113:U113"/>
    <mergeCell ref="V113:W113"/>
    <mergeCell ref="D117:Q117"/>
    <mergeCell ref="R117:S117"/>
    <mergeCell ref="T117:U117"/>
    <mergeCell ref="V117:W117"/>
    <mergeCell ref="D114:Q114"/>
    <mergeCell ref="R114:S114"/>
    <mergeCell ref="T114:U114"/>
    <mergeCell ref="V114:W114"/>
    <mergeCell ref="D115:Q115"/>
    <mergeCell ref="R115:S115"/>
    <mergeCell ref="T115:U115"/>
    <mergeCell ref="V115:W115"/>
    <mergeCell ref="D116:Q116"/>
    <mergeCell ref="R116:S116"/>
    <mergeCell ref="T116:U116"/>
    <mergeCell ref="V116:W116"/>
    <mergeCell ref="T112:U112"/>
    <mergeCell ref="V112:W112"/>
    <mergeCell ref="X110:Y110"/>
    <mergeCell ref="X118:Y118"/>
    <mergeCell ref="Z118:AA118"/>
    <mergeCell ref="X119:Y119"/>
    <mergeCell ref="Z119:AA119"/>
    <mergeCell ref="X120:Y120"/>
    <mergeCell ref="Z120:AA120"/>
    <mergeCell ref="V118:W118"/>
    <mergeCell ref="T110:U110"/>
    <mergeCell ref="V110:W110"/>
    <mergeCell ref="X113:Y113"/>
    <mergeCell ref="Z113:AA113"/>
    <mergeCell ref="X114:Y114"/>
    <mergeCell ref="Z114:AA114"/>
    <mergeCell ref="X115:Y115"/>
    <mergeCell ref="Z115:AA115"/>
    <mergeCell ref="X116:Y116"/>
    <mergeCell ref="Z116:AA116"/>
    <mergeCell ref="X117:Y117"/>
    <mergeCell ref="Z117:AA117"/>
    <mergeCell ref="V119:W119"/>
    <mergeCell ref="V120:W120"/>
    <mergeCell ref="D100:Q100"/>
    <mergeCell ref="R100:S100"/>
    <mergeCell ref="T100:U100"/>
    <mergeCell ref="V100:W100"/>
    <mergeCell ref="Z110:AA110"/>
    <mergeCell ref="X111:Y111"/>
    <mergeCell ref="Z111:AA111"/>
    <mergeCell ref="X112:Y112"/>
    <mergeCell ref="Z112:AA112"/>
    <mergeCell ref="D108:Q108"/>
    <mergeCell ref="R108:S108"/>
    <mergeCell ref="T108:U108"/>
    <mergeCell ref="V108:W108"/>
    <mergeCell ref="D109:Q109"/>
    <mergeCell ref="R109:S109"/>
    <mergeCell ref="T109:U109"/>
    <mergeCell ref="V109:W109"/>
    <mergeCell ref="Z109:AA109"/>
    <mergeCell ref="D111:Q111"/>
    <mergeCell ref="R111:S111"/>
    <mergeCell ref="T111:U111"/>
    <mergeCell ref="V111:W111"/>
    <mergeCell ref="D112:Q112"/>
    <mergeCell ref="R112:S112"/>
    <mergeCell ref="V91:W91"/>
    <mergeCell ref="D92:Q92"/>
    <mergeCell ref="R92:S92"/>
    <mergeCell ref="T92:U92"/>
    <mergeCell ref="V92:W92"/>
    <mergeCell ref="D90:Q90"/>
    <mergeCell ref="R90:S90"/>
    <mergeCell ref="V98:W98"/>
    <mergeCell ref="D99:Q99"/>
    <mergeCell ref="R99:S99"/>
    <mergeCell ref="T99:U99"/>
    <mergeCell ref="D95:Q95"/>
    <mergeCell ref="R95:S95"/>
    <mergeCell ref="T95:U95"/>
    <mergeCell ref="V95:W95"/>
    <mergeCell ref="D96:Q96"/>
    <mergeCell ref="R96:S96"/>
    <mergeCell ref="T96:U96"/>
    <mergeCell ref="V96:W96"/>
    <mergeCell ref="V99:W99"/>
    <mergeCell ref="D104:Q104"/>
    <mergeCell ref="R104:S104"/>
    <mergeCell ref="T104:U104"/>
    <mergeCell ref="V104:W104"/>
    <mergeCell ref="D101:Q101"/>
    <mergeCell ref="R101:S101"/>
    <mergeCell ref="T101:U101"/>
    <mergeCell ref="V101:W101"/>
    <mergeCell ref="D102:Q102"/>
    <mergeCell ref="R102:S102"/>
    <mergeCell ref="T102:U102"/>
    <mergeCell ref="V102:W102"/>
    <mergeCell ref="V77:W77"/>
    <mergeCell ref="D78:Q78"/>
    <mergeCell ref="R78:S78"/>
    <mergeCell ref="T78:U78"/>
    <mergeCell ref="D103:Q103"/>
    <mergeCell ref="R103:S103"/>
    <mergeCell ref="T103:U103"/>
    <mergeCell ref="V103:W103"/>
    <mergeCell ref="D93:Q93"/>
    <mergeCell ref="R93:S93"/>
    <mergeCell ref="T93:U93"/>
    <mergeCell ref="V93:W93"/>
    <mergeCell ref="D94:Q94"/>
    <mergeCell ref="R94:S94"/>
    <mergeCell ref="T94:U94"/>
    <mergeCell ref="V94:W94"/>
    <mergeCell ref="T90:U90"/>
    <mergeCell ref="V90:W90"/>
    <mergeCell ref="D91:Q91"/>
    <mergeCell ref="R91:S91"/>
    <mergeCell ref="T91:U91"/>
    <mergeCell ref="D85:Q85"/>
    <mergeCell ref="R85:S85"/>
    <mergeCell ref="T85:U85"/>
    <mergeCell ref="D72:Q72"/>
    <mergeCell ref="R72:S72"/>
    <mergeCell ref="T72:U72"/>
    <mergeCell ref="V72:W72"/>
    <mergeCell ref="D73:Q73"/>
    <mergeCell ref="R73:S73"/>
    <mergeCell ref="T73:U73"/>
    <mergeCell ref="V73:W73"/>
    <mergeCell ref="D67:Q67"/>
    <mergeCell ref="R67:S67"/>
    <mergeCell ref="T67:U67"/>
    <mergeCell ref="V67:W67"/>
    <mergeCell ref="D68:Q68"/>
    <mergeCell ref="R68:S68"/>
    <mergeCell ref="T68:U68"/>
    <mergeCell ref="V68:W68"/>
    <mergeCell ref="D69:Q69"/>
    <mergeCell ref="R69:S69"/>
    <mergeCell ref="T69:U69"/>
    <mergeCell ref="V69:W69"/>
    <mergeCell ref="Z62:AA65"/>
    <mergeCell ref="D59:Q59"/>
    <mergeCell ref="R59:S59"/>
    <mergeCell ref="T59:U59"/>
    <mergeCell ref="V59:W59"/>
    <mergeCell ref="D62:Q62"/>
    <mergeCell ref="R62:S62"/>
    <mergeCell ref="T62:U62"/>
    <mergeCell ref="V62:W62"/>
    <mergeCell ref="D63:Q63"/>
    <mergeCell ref="R63:S63"/>
    <mergeCell ref="T63:U63"/>
    <mergeCell ref="V63:W63"/>
    <mergeCell ref="A33:D33"/>
    <mergeCell ref="A48:E50"/>
    <mergeCell ref="F48:V50"/>
    <mergeCell ref="W48:X48"/>
    <mergeCell ref="A34:C37"/>
    <mergeCell ref="D34:E34"/>
    <mergeCell ref="F34:M34"/>
    <mergeCell ref="P34:Q34"/>
    <mergeCell ref="R34:Y34"/>
    <mergeCell ref="A39:C40"/>
    <mergeCell ref="H39:J39"/>
    <mergeCell ref="K39:R40"/>
    <mergeCell ref="S39:AA40"/>
    <mergeCell ref="D40:G40"/>
    <mergeCell ref="H40:J40"/>
    <mergeCell ref="A41:C41"/>
    <mergeCell ref="D41:E41"/>
    <mergeCell ref="F41:J41"/>
    <mergeCell ref="K41:R47"/>
    <mergeCell ref="Y48:AA48"/>
    <mergeCell ref="W49:X49"/>
    <mergeCell ref="Y49:AA49"/>
    <mergeCell ref="W50:X50"/>
    <mergeCell ref="Y50:AA50"/>
    <mergeCell ref="D36:E36"/>
    <mergeCell ref="F36:M36"/>
    <mergeCell ref="N36:O36"/>
    <mergeCell ref="P36:Q36"/>
    <mergeCell ref="R36:Y36"/>
    <mergeCell ref="Z36:AA36"/>
    <mergeCell ref="D35:E35"/>
    <mergeCell ref="Z37:AA37"/>
    <mergeCell ref="F35:M35"/>
    <mergeCell ref="N35:O35"/>
    <mergeCell ref="P35:Q35"/>
    <mergeCell ref="R35:Y35"/>
    <mergeCell ref="D37:E37"/>
    <mergeCell ref="F37:M37"/>
    <mergeCell ref="N37:O37"/>
    <mergeCell ref="P37:Q37"/>
    <mergeCell ref="R37:Y37"/>
    <mergeCell ref="A38:AA38"/>
    <mergeCell ref="A32:C32"/>
    <mergeCell ref="E32:AA33"/>
    <mergeCell ref="A19:D19"/>
    <mergeCell ref="E19:AA19"/>
    <mergeCell ref="A20:C20"/>
    <mergeCell ref="E20:AA21"/>
    <mergeCell ref="A21:D21"/>
    <mergeCell ref="A22:C22"/>
    <mergeCell ref="E22:AA23"/>
    <mergeCell ref="A23:D23"/>
    <mergeCell ref="A28:C28"/>
    <mergeCell ref="E28:AA29"/>
    <mergeCell ref="A29:D29"/>
    <mergeCell ref="A30:C30"/>
    <mergeCell ref="E30:AA31"/>
    <mergeCell ref="A31:D31"/>
    <mergeCell ref="A24:C24"/>
    <mergeCell ref="E24:AA25"/>
    <mergeCell ref="A25:D25"/>
    <mergeCell ref="A26:C26"/>
    <mergeCell ref="E26:AA27"/>
    <mergeCell ref="A27:D27"/>
    <mergeCell ref="Z35:AA35"/>
    <mergeCell ref="N14:Q14"/>
    <mergeCell ref="U14:W14"/>
    <mergeCell ref="X14:AA14"/>
    <mergeCell ref="Q16:T16"/>
    <mergeCell ref="V16:AA18"/>
    <mergeCell ref="Q17:T17"/>
    <mergeCell ref="A4:M18"/>
    <mergeCell ref="N4:Q5"/>
    <mergeCell ref="R4:AA5"/>
    <mergeCell ref="N6:Q6"/>
    <mergeCell ref="R6:S6"/>
    <mergeCell ref="T6:W7"/>
    <mergeCell ref="N13:Q13"/>
    <mergeCell ref="U13:W13"/>
    <mergeCell ref="X13:AA13"/>
    <mergeCell ref="N9:U9"/>
    <mergeCell ref="A1:E3"/>
    <mergeCell ref="F1:V3"/>
    <mergeCell ref="W1:X1"/>
    <mergeCell ref="Y1:AA1"/>
    <mergeCell ref="W2:X2"/>
    <mergeCell ref="Y2:AA2"/>
    <mergeCell ref="W3:X3"/>
    <mergeCell ref="Y3:AA3"/>
    <mergeCell ref="N12:Q12"/>
    <mergeCell ref="U12:W12"/>
    <mergeCell ref="X12:AA12"/>
    <mergeCell ref="V9:W9"/>
    <mergeCell ref="N10:U10"/>
    <mergeCell ref="V10:W10"/>
    <mergeCell ref="N11:T11"/>
    <mergeCell ref="U11:AA11"/>
    <mergeCell ref="X6:AA10"/>
    <mergeCell ref="N7:Q7"/>
    <mergeCell ref="R7:S7"/>
    <mergeCell ref="N8:W8"/>
    <mergeCell ref="S41:AA47"/>
    <mergeCell ref="F42:J42"/>
    <mergeCell ref="A43:C43"/>
    <mergeCell ref="D43:E43"/>
    <mergeCell ref="F43:J43"/>
    <mergeCell ref="F44:J44"/>
    <mergeCell ref="A45:C45"/>
    <mergeCell ref="D45:E45"/>
    <mergeCell ref="F45:J45"/>
    <mergeCell ref="F46:J46"/>
    <mergeCell ref="B47:J47"/>
    <mergeCell ref="D53:Q53"/>
    <mergeCell ref="R53:S53"/>
    <mergeCell ref="T53:U53"/>
    <mergeCell ref="V53:W53"/>
    <mergeCell ref="D54:Q54"/>
    <mergeCell ref="R54:S54"/>
    <mergeCell ref="T54:U54"/>
    <mergeCell ref="V54:W54"/>
    <mergeCell ref="V82:W82"/>
    <mergeCell ref="D81:Q81"/>
    <mergeCell ref="R81:S81"/>
    <mergeCell ref="T81:U81"/>
    <mergeCell ref="V81:W81"/>
    <mergeCell ref="D82:Q82"/>
    <mergeCell ref="R82:S82"/>
    <mergeCell ref="T82:U82"/>
    <mergeCell ref="R55:S55"/>
    <mergeCell ref="T55:U55"/>
    <mergeCell ref="V55:W55"/>
    <mergeCell ref="D56:Q56"/>
    <mergeCell ref="R56:S56"/>
    <mergeCell ref="T56:U56"/>
    <mergeCell ref="V56:W56"/>
    <mergeCell ref="D58:Q58"/>
    <mergeCell ref="V85:W85"/>
    <mergeCell ref="D83:Q83"/>
    <mergeCell ref="R83:S83"/>
    <mergeCell ref="T83:U83"/>
    <mergeCell ref="V83:W83"/>
    <mergeCell ref="D84:Q84"/>
    <mergeCell ref="R84:S84"/>
    <mergeCell ref="T84:U84"/>
    <mergeCell ref="V84:W84"/>
    <mergeCell ref="A60:C61"/>
    <mergeCell ref="D60:Q60"/>
    <mergeCell ref="R60:S60"/>
    <mergeCell ref="T60:U60"/>
    <mergeCell ref="V60:W60"/>
    <mergeCell ref="X60:Y60"/>
    <mergeCell ref="Z60:AA61"/>
    <mergeCell ref="AB60:AB61"/>
    <mergeCell ref="D61:Q61"/>
    <mergeCell ref="R61:S61"/>
    <mergeCell ref="T61:U61"/>
    <mergeCell ref="V61:W61"/>
    <mergeCell ref="X61:Y61"/>
  </mergeCells>
  <phoneticPr fontId="4" type="noConversion"/>
  <conditionalFormatting sqref="X6:AA10">
    <cfRule type="colorScale" priority="8">
      <colorScale>
        <cfvo type="num" val="1"/>
        <cfvo type="num" val="5"/>
        <cfvo type="num" val="10"/>
        <color rgb="FFFF0000"/>
        <color rgb="FFFFFF00"/>
        <color rgb="FF00B050"/>
      </colorScale>
    </cfRule>
  </conditionalFormatting>
  <conditionalFormatting sqref="D41:E41 D43:E43 D45:E45">
    <cfRule type="cellIs" dxfId="17" priority="1" operator="greaterThanOrEqual">
      <formula>1</formula>
    </cfRule>
    <cfRule type="cellIs" dxfId="16" priority="2" operator="between">
      <formula>0.9</formula>
      <formula>1</formula>
    </cfRule>
  </conditionalFormatting>
  <printOptions horizontalCentered="1" verticalCentered="1"/>
  <pageMargins left="0.25" right="0.25" top="0.75" bottom="0.75" header="0.3" footer="0.3"/>
  <pageSetup paperSize="9" scale="74" fitToHeight="0" orientation="portrait" r:id="rId1"/>
  <rowBreaks count="1" manualBreakCount="1">
    <brk id="47" max="1638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pageSetUpPr fitToPage="1"/>
  </sheetPr>
  <dimension ref="A1:AI129"/>
  <sheetViews>
    <sheetView view="pageBreakPreview" topLeftCell="A122" zoomScaleNormal="120" zoomScaleSheetLayoutView="100" zoomScalePageLayoutView="120" workbookViewId="0">
      <selection activeCell="R137" sqref="R137"/>
    </sheetView>
  </sheetViews>
  <sheetFormatPr defaultColWidth="3.33203125" defaultRowHeight="14.4" x14ac:dyDescent="0.3"/>
  <cols>
    <col min="4" max="4" width="4.6640625" customWidth="1"/>
    <col min="6" max="6" width="3.33203125" customWidth="1"/>
    <col min="20" max="20" width="3.33203125" customWidth="1"/>
    <col min="27" max="27" width="4" customWidth="1"/>
    <col min="28" max="28" width="40.6640625" style="72" customWidth="1"/>
  </cols>
  <sheetData>
    <row r="1" spans="1:27" ht="15" customHeight="1" x14ac:dyDescent="0.3">
      <c r="A1" s="238" t="str">
        <f ca="1">MID(CELL("filename",A1),FIND("]",CELL("filename",A1),1)+1,30)</f>
        <v>SC16</v>
      </c>
      <c r="B1" s="239"/>
      <c r="C1" s="239"/>
      <c r="D1" s="239"/>
      <c r="E1" s="239"/>
      <c r="F1" s="239" t="s">
        <v>12</v>
      </c>
      <c r="G1" s="239"/>
      <c r="H1" s="239"/>
      <c r="I1" s="239"/>
      <c r="J1" s="239"/>
      <c r="K1" s="239"/>
      <c r="L1" s="239"/>
      <c r="M1" s="239"/>
      <c r="N1" s="239"/>
      <c r="O1" s="239"/>
      <c r="P1" s="239"/>
      <c r="Q1" s="239"/>
      <c r="R1" s="239"/>
      <c r="S1" s="239"/>
      <c r="T1" s="239"/>
      <c r="U1" s="239"/>
      <c r="V1" s="239"/>
      <c r="W1" s="244" t="s">
        <v>253</v>
      </c>
      <c r="X1" s="244"/>
      <c r="Y1" s="226" t="str">
        <f ca="1">+CONCATENATE(A1,"_1")</f>
        <v>SC16_1</v>
      </c>
      <c r="Z1" s="226"/>
      <c r="AA1" s="227"/>
    </row>
    <row r="2" spans="1:27" ht="15" customHeight="1" x14ac:dyDescent="0.3">
      <c r="A2" s="240"/>
      <c r="B2" s="241"/>
      <c r="C2" s="241"/>
      <c r="D2" s="241"/>
      <c r="E2" s="241"/>
      <c r="F2" s="241"/>
      <c r="G2" s="241"/>
      <c r="H2" s="241"/>
      <c r="I2" s="241"/>
      <c r="J2" s="241"/>
      <c r="K2" s="241"/>
      <c r="L2" s="241"/>
      <c r="M2" s="241"/>
      <c r="N2" s="241"/>
      <c r="O2" s="241"/>
      <c r="P2" s="241"/>
      <c r="Q2" s="241"/>
      <c r="R2" s="241"/>
      <c r="S2" s="241"/>
      <c r="T2" s="241"/>
      <c r="U2" s="241"/>
      <c r="V2" s="241"/>
      <c r="W2" s="245" t="s">
        <v>254</v>
      </c>
      <c r="X2" s="245"/>
      <c r="Y2" s="247" t="s">
        <v>414</v>
      </c>
      <c r="Z2" s="247"/>
      <c r="AA2" s="248"/>
    </row>
    <row r="3" spans="1:27" ht="15" customHeight="1" thickBot="1" x14ac:dyDescent="0.35">
      <c r="A3" s="242"/>
      <c r="B3" s="243"/>
      <c r="C3" s="243"/>
      <c r="D3" s="243"/>
      <c r="E3" s="243"/>
      <c r="F3" s="243"/>
      <c r="G3" s="243"/>
      <c r="H3" s="243"/>
      <c r="I3" s="243"/>
      <c r="J3" s="243"/>
      <c r="K3" s="243"/>
      <c r="L3" s="243"/>
      <c r="M3" s="243"/>
      <c r="N3" s="243"/>
      <c r="O3" s="243"/>
      <c r="P3" s="243"/>
      <c r="Q3" s="243"/>
      <c r="R3" s="243"/>
      <c r="S3" s="243"/>
      <c r="T3" s="243"/>
      <c r="U3" s="243"/>
      <c r="V3" s="243"/>
      <c r="W3" s="246" t="s">
        <v>255</v>
      </c>
      <c r="X3" s="246"/>
      <c r="Y3" s="249">
        <v>43136</v>
      </c>
      <c r="Z3" s="249"/>
      <c r="AA3" s="250"/>
    </row>
    <row r="4" spans="1:27" ht="15.75" customHeight="1" thickTop="1" x14ac:dyDescent="0.3">
      <c r="A4" s="259"/>
      <c r="B4" s="260"/>
      <c r="C4" s="260"/>
      <c r="D4" s="260"/>
      <c r="E4" s="260"/>
      <c r="F4" s="260"/>
      <c r="G4" s="260"/>
      <c r="H4" s="260"/>
      <c r="I4" s="260"/>
      <c r="J4" s="260"/>
      <c r="K4" s="260"/>
      <c r="L4" s="260"/>
      <c r="M4" s="261"/>
      <c r="N4" s="268" t="s">
        <v>325</v>
      </c>
      <c r="O4" s="268"/>
      <c r="P4" s="268"/>
      <c r="Q4" s="269"/>
      <c r="R4" s="278" t="s">
        <v>239</v>
      </c>
      <c r="S4" s="279"/>
      <c r="T4" s="279"/>
      <c r="U4" s="279"/>
      <c r="V4" s="279"/>
      <c r="W4" s="414" t="s">
        <v>256</v>
      </c>
      <c r="X4" s="414"/>
      <c r="Y4" s="415" t="s">
        <v>258</v>
      </c>
      <c r="Z4" s="415"/>
      <c r="AA4" s="416"/>
    </row>
    <row r="5" spans="1:27" ht="15.75" customHeight="1" thickBot="1" x14ac:dyDescent="0.35">
      <c r="A5" s="262"/>
      <c r="B5" s="263"/>
      <c r="C5" s="263"/>
      <c r="D5" s="263"/>
      <c r="E5" s="263"/>
      <c r="F5" s="263"/>
      <c r="G5" s="263"/>
      <c r="H5" s="263"/>
      <c r="I5" s="263"/>
      <c r="J5" s="263"/>
      <c r="K5" s="263"/>
      <c r="L5" s="263"/>
      <c r="M5" s="264"/>
      <c r="N5" s="270"/>
      <c r="O5" s="270"/>
      <c r="P5" s="270"/>
      <c r="Q5" s="271"/>
      <c r="R5" s="281"/>
      <c r="S5" s="282"/>
      <c r="T5" s="282"/>
      <c r="U5" s="282"/>
      <c r="V5" s="282"/>
      <c r="W5" s="245" t="s">
        <v>257</v>
      </c>
      <c r="X5" s="245"/>
      <c r="Y5" s="247"/>
      <c r="Z5" s="247"/>
      <c r="AA5" s="248"/>
    </row>
    <row r="6" spans="1:27" ht="15" customHeight="1" x14ac:dyDescent="0.3">
      <c r="A6" s="262"/>
      <c r="B6" s="263"/>
      <c r="C6" s="263"/>
      <c r="D6" s="263"/>
      <c r="E6" s="263"/>
      <c r="F6" s="263"/>
      <c r="G6" s="263"/>
      <c r="H6" s="263"/>
      <c r="I6" s="263"/>
      <c r="J6" s="263"/>
      <c r="K6" s="263"/>
      <c r="L6" s="263"/>
      <c r="M6" s="264"/>
      <c r="N6" s="272" t="s">
        <v>260</v>
      </c>
      <c r="O6" s="273"/>
      <c r="P6" s="273"/>
      <c r="Q6" s="273"/>
      <c r="R6" s="226">
        <v>2003</v>
      </c>
      <c r="S6" s="227"/>
      <c r="T6" s="216" t="s">
        <v>9</v>
      </c>
      <c r="U6" s="217"/>
      <c r="V6" s="217"/>
      <c r="W6" s="218"/>
      <c r="X6" s="194">
        <v>6</v>
      </c>
      <c r="Y6" s="195"/>
      <c r="Z6" s="195"/>
      <c r="AA6" s="196"/>
    </row>
    <row r="7" spans="1:27" ht="15.75" customHeight="1" thickBot="1" x14ac:dyDescent="0.35">
      <c r="A7" s="262"/>
      <c r="B7" s="263"/>
      <c r="C7" s="263"/>
      <c r="D7" s="263"/>
      <c r="E7" s="263"/>
      <c r="F7" s="263"/>
      <c r="G7" s="263"/>
      <c r="H7" s="263"/>
      <c r="I7" s="263"/>
      <c r="J7" s="263"/>
      <c r="K7" s="263"/>
      <c r="L7" s="263"/>
      <c r="M7" s="264"/>
      <c r="N7" s="276" t="s">
        <v>261</v>
      </c>
      <c r="O7" s="277"/>
      <c r="P7" s="277"/>
      <c r="Q7" s="277"/>
      <c r="R7" s="228">
        <f>2018-R6</f>
        <v>15</v>
      </c>
      <c r="S7" s="229"/>
      <c r="T7" s="219"/>
      <c r="U7" s="220"/>
      <c r="V7" s="220"/>
      <c r="W7" s="221"/>
      <c r="X7" s="197"/>
      <c r="Y7" s="198"/>
      <c r="Z7" s="198"/>
      <c r="AA7" s="199"/>
    </row>
    <row r="8" spans="1:27" ht="15" customHeight="1" x14ac:dyDescent="0.3">
      <c r="A8" s="262"/>
      <c r="B8" s="263"/>
      <c r="C8" s="263"/>
      <c r="D8" s="263"/>
      <c r="E8" s="263"/>
      <c r="F8" s="263"/>
      <c r="G8" s="263"/>
      <c r="H8" s="263"/>
      <c r="I8" s="263"/>
      <c r="J8" s="263"/>
      <c r="K8" s="263"/>
      <c r="L8" s="263"/>
      <c r="M8" s="264"/>
      <c r="N8" s="213" t="s">
        <v>8</v>
      </c>
      <c r="O8" s="214"/>
      <c r="P8" s="214"/>
      <c r="Q8" s="214"/>
      <c r="R8" s="214"/>
      <c r="S8" s="214"/>
      <c r="T8" s="214"/>
      <c r="U8" s="214"/>
      <c r="V8" s="214"/>
      <c r="W8" s="215"/>
      <c r="X8" s="197"/>
      <c r="Y8" s="198"/>
      <c r="Z8" s="198"/>
      <c r="AA8" s="199"/>
    </row>
    <row r="9" spans="1:27" ht="15" customHeight="1" x14ac:dyDescent="0.3">
      <c r="A9" s="262"/>
      <c r="B9" s="263"/>
      <c r="C9" s="263"/>
      <c r="D9" s="263"/>
      <c r="E9" s="263"/>
      <c r="F9" s="263"/>
      <c r="G9" s="263"/>
      <c r="H9" s="263"/>
      <c r="I9" s="263"/>
      <c r="J9" s="263"/>
      <c r="K9" s="263"/>
      <c r="L9" s="263"/>
      <c r="M9" s="264"/>
      <c r="N9" s="274" t="s">
        <v>252</v>
      </c>
      <c r="O9" s="275"/>
      <c r="P9" s="275"/>
      <c r="Q9" s="275"/>
      <c r="R9" s="275"/>
      <c r="S9" s="275"/>
      <c r="T9" s="275"/>
      <c r="U9" s="275"/>
      <c r="V9" s="191">
        <v>40</v>
      </c>
      <c r="W9" s="257"/>
      <c r="X9" s="197"/>
      <c r="Y9" s="198"/>
      <c r="Z9" s="198"/>
      <c r="AA9" s="199"/>
    </row>
    <row r="10" spans="1:27" ht="15.75" customHeight="1" thickBot="1" x14ac:dyDescent="0.35">
      <c r="A10" s="262"/>
      <c r="B10" s="263"/>
      <c r="C10" s="263"/>
      <c r="D10" s="263"/>
      <c r="E10" s="263"/>
      <c r="F10" s="263"/>
      <c r="G10" s="263"/>
      <c r="H10" s="263"/>
      <c r="I10" s="263"/>
      <c r="J10" s="263"/>
      <c r="K10" s="263"/>
      <c r="L10" s="263"/>
      <c r="M10" s="264"/>
      <c r="N10" s="253" t="s">
        <v>226</v>
      </c>
      <c r="O10" s="254"/>
      <c r="P10" s="254"/>
      <c r="Q10" s="254"/>
      <c r="R10" s="254"/>
      <c r="S10" s="254"/>
      <c r="T10" s="254"/>
      <c r="U10" s="254"/>
      <c r="V10" s="255" t="s">
        <v>227</v>
      </c>
      <c r="W10" s="256"/>
      <c r="X10" s="200"/>
      <c r="Y10" s="201"/>
      <c r="Z10" s="201"/>
      <c r="AA10" s="202"/>
    </row>
    <row r="11" spans="1:27" x14ac:dyDescent="0.3">
      <c r="A11" s="262"/>
      <c r="B11" s="263"/>
      <c r="C11" s="263"/>
      <c r="D11" s="263"/>
      <c r="E11" s="263"/>
      <c r="F11" s="263"/>
      <c r="G11" s="263"/>
      <c r="H11" s="263"/>
      <c r="I11" s="263"/>
      <c r="J11" s="263"/>
      <c r="K11" s="263"/>
      <c r="L11" s="263"/>
      <c r="M11" s="264"/>
      <c r="N11" s="258" t="s">
        <v>3</v>
      </c>
      <c r="O11" s="235"/>
      <c r="P11" s="235"/>
      <c r="Q11" s="235"/>
      <c r="R11" s="235"/>
      <c r="S11" s="235"/>
      <c r="T11" s="235"/>
      <c r="U11" s="234" t="s">
        <v>228</v>
      </c>
      <c r="V11" s="235"/>
      <c r="W11" s="235"/>
      <c r="X11" s="236"/>
      <c r="Y11" s="236"/>
      <c r="Z11" s="236"/>
      <c r="AA11" s="237"/>
    </row>
    <row r="12" spans="1:27" ht="15" customHeight="1" x14ac:dyDescent="0.3">
      <c r="A12" s="262"/>
      <c r="B12" s="263"/>
      <c r="C12" s="263"/>
      <c r="D12" s="263"/>
      <c r="E12" s="263"/>
      <c r="F12" s="263"/>
      <c r="G12" s="263"/>
      <c r="H12" s="263"/>
      <c r="I12" s="263"/>
      <c r="J12" s="263"/>
      <c r="K12" s="263"/>
      <c r="L12" s="263"/>
      <c r="M12" s="264"/>
      <c r="N12" s="251" t="s">
        <v>234</v>
      </c>
      <c r="O12" s="252"/>
      <c r="P12" s="252"/>
      <c r="Q12" s="252"/>
      <c r="R12" s="44" t="s">
        <v>223</v>
      </c>
      <c r="S12" s="44" t="s">
        <v>221</v>
      </c>
      <c r="T12" s="25" t="str">
        <f>+INDEX('CLASSIF FEM'!$N$3:$N$42,MATCH(CONCATENATE(R12,"-",S12),'CLASSIF FEM'!$M$3:$M$42))</f>
        <v>A6</v>
      </c>
      <c r="U12" s="222" t="s">
        <v>237</v>
      </c>
      <c r="V12" s="222"/>
      <c r="W12" s="222"/>
      <c r="X12" s="232">
        <f>+INDEX('CLASSIF FEM'!$C$3:$C$42,MATCH(CONCATENATE(R12,"-",S12,"-",T12),'CLASSIF FEM'!$A$3:$A$42))</f>
        <v>1000000</v>
      </c>
      <c r="Y12" s="232"/>
      <c r="Z12" s="232"/>
      <c r="AA12" s="233"/>
    </row>
    <row r="13" spans="1:27" x14ac:dyDescent="0.3">
      <c r="A13" s="262"/>
      <c r="B13" s="263"/>
      <c r="C13" s="263"/>
      <c r="D13" s="263"/>
      <c r="E13" s="263"/>
      <c r="F13" s="263"/>
      <c r="G13" s="263"/>
      <c r="H13" s="263"/>
      <c r="I13" s="263"/>
      <c r="J13" s="263"/>
      <c r="K13" s="263"/>
      <c r="L13" s="263"/>
      <c r="M13" s="264"/>
      <c r="N13" s="251" t="s">
        <v>235</v>
      </c>
      <c r="O13" s="252"/>
      <c r="P13" s="252"/>
      <c r="Q13" s="252"/>
      <c r="R13" s="44" t="s">
        <v>329</v>
      </c>
      <c r="S13" s="44" t="s">
        <v>213</v>
      </c>
      <c r="T13" s="26" t="str">
        <f>+INDEX('CLASSIF FEM'!$Q$3:$Q$42,MATCH(CONCATENATE(R13,"-",S13),'CLASSIF FEM'!$P$3:$P$42))</f>
        <v>M6</v>
      </c>
      <c r="U13" s="222" t="s">
        <v>238</v>
      </c>
      <c r="V13" s="222"/>
      <c r="W13" s="222"/>
      <c r="X13" s="232">
        <f>+INDEX('CLASSIF FEM'!$I$3:$I$42,MATCH(CONCATENATE('SC16'!R13,"-",'SC16'!S13,"-",'SC16'!T13),'CLASSIF FEM'!$G$3:$G$42))</f>
        <v>12500</v>
      </c>
      <c r="Y13" s="232"/>
      <c r="Z13" s="232"/>
      <c r="AA13" s="233"/>
    </row>
    <row r="14" spans="1:27" x14ac:dyDescent="0.3">
      <c r="A14" s="262"/>
      <c r="B14" s="263"/>
      <c r="C14" s="263"/>
      <c r="D14" s="263"/>
      <c r="E14" s="263"/>
      <c r="F14" s="263"/>
      <c r="G14" s="263"/>
      <c r="H14" s="263"/>
      <c r="I14" s="263"/>
      <c r="J14" s="263"/>
      <c r="K14" s="263"/>
      <c r="L14" s="263"/>
      <c r="M14" s="264"/>
      <c r="N14" s="251" t="s">
        <v>236</v>
      </c>
      <c r="O14" s="252"/>
      <c r="P14" s="252"/>
      <c r="Q14" s="252"/>
      <c r="R14" s="44" t="s">
        <v>329</v>
      </c>
      <c r="S14" s="44" t="s">
        <v>213</v>
      </c>
      <c r="T14" s="26" t="str">
        <f>+INDEX('CLASSIF FEM'!$Q$3:$Q$42,MATCH(CONCATENATE(R14,"-",S14),'CLASSIF FEM'!$P$3:$P$42))</f>
        <v>M6</v>
      </c>
      <c r="U14" s="222" t="s">
        <v>238</v>
      </c>
      <c r="V14" s="222"/>
      <c r="W14" s="222"/>
      <c r="X14" s="232">
        <f>+INDEX('CLASSIF FEM'!$I$3:$I$42,MATCH(CONCATENATE('SC16'!R14,"-",'SC16'!S14,"-",'SC16'!T14),'CLASSIF FEM'!$G$3:$G$42))</f>
        <v>12500</v>
      </c>
      <c r="Y14" s="232"/>
      <c r="Z14" s="232"/>
      <c r="AA14" s="233"/>
    </row>
    <row r="15" spans="1:27" x14ac:dyDescent="0.3">
      <c r="A15" s="262"/>
      <c r="B15" s="263"/>
      <c r="C15" s="263"/>
      <c r="D15" s="263"/>
      <c r="E15" s="263"/>
      <c r="F15" s="263"/>
      <c r="G15" s="263"/>
      <c r="H15" s="263"/>
      <c r="I15" s="263"/>
      <c r="J15" s="263"/>
      <c r="K15" s="263"/>
      <c r="L15" s="263"/>
      <c r="M15" s="264"/>
      <c r="N15" s="36"/>
      <c r="O15" s="37"/>
      <c r="P15" s="37"/>
      <c r="Q15" s="37"/>
      <c r="R15" s="37"/>
      <c r="S15" s="37"/>
      <c r="T15" s="37"/>
      <c r="U15" s="37"/>
      <c r="V15" s="37"/>
      <c r="W15" s="37"/>
      <c r="X15" s="37"/>
      <c r="Y15" s="37"/>
      <c r="Z15" s="37"/>
      <c r="AA15" s="69"/>
    </row>
    <row r="16" spans="1:27" ht="15" customHeight="1" x14ac:dyDescent="0.3">
      <c r="A16" s="262"/>
      <c r="B16" s="263"/>
      <c r="C16" s="263"/>
      <c r="D16" s="263"/>
      <c r="E16" s="263"/>
      <c r="F16" s="263"/>
      <c r="G16" s="263"/>
      <c r="H16" s="263"/>
      <c r="I16" s="263"/>
      <c r="J16" s="263"/>
      <c r="K16" s="263"/>
      <c r="L16" s="263"/>
      <c r="M16" s="264"/>
      <c r="N16" s="36"/>
      <c r="O16" s="38" t="s">
        <v>4</v>
      </c>
      <c r="P16" s="39"/>
      <c r="Q16" s="407" t="s">
        <v>5</v>
      </c>
      <c r="R16" s="408"/>
      <c r="S16" s="408"/>
      <c r="T16" s="408"/>
      <c r="U16" s="40" t="s">
        <v>7</v>
      </c>
      <c r="V16" s="409" t="s">
        <v>10</v>
      </c>
      <c r="W16" s="409"/>
      <c r="X16" s="409"/>
      <c r="Y16" s="409"/>
      <c r="Z16" s="409"/>
      <c r="AA16" s="410"/>
    </row>
    <row r="17" spans="1:27" x14ac:dyDescent="0.3">
      <c r="A17" s="262"/>
      <c r="B17" s="263"/>
      <c r="C17" s="263"/>
      <c r="D17" s="263"/>
      <c r="E17" s="263"/>
      <c r="F17" s="263"/>
      <c r="G17" s="263"/>
      <c r="H17" s="263"/>
      <c r="I17" s="263"/>
      <c r="J17" s="263"/>
      <c r="K17" s="263"/>
      <c r="L17" s="263"/>
      <c r="M17" s="264"/>
      <c r="N17" s="36"/>
      <c r="O17" s="37"/>
      <c r="P17" s="43" t="s">
        <v>248</v>
      </c>
      <c r="Q17" s="407" t="s">
        <v>6</v>
      </c>
      <c r="R17" s="408"/>
      <c r="S17" s="408"/>
      <c r="T17" s="408"/>
      <c r="U17" s="37"/>
      <c r="V17" s="409"/>
      <c r="W17" s="409"/>
      <c r="X17" s="409"/>
      <c r="Y17" s="409"/>
      <c r="Z17" s="409"/>
      <c r="AA17" s="410"/>
    </row>
    <row r="18" spans="1:27" ht="15" thickBot="1" x14ac:dyDescent="0.35">
      <c r="A18" s="265"/>
      <c r="B18" s="266"/>
      <c r="C18" s="266"/>
      <c r="D18" s="266"/>
      <c r="E18" s="266"/>
      <c r="F18" s="266"/>
      <c r="G18" s="266"/>
      <c r="H18" s="266"/>
      <c r="I18" s="266"/>
      <c r="J18" s="266"/>
      <c r="K18" s="266"/>
      <c r="L18" s="266"/>
      <c r="M18" s="267"/>
      <c r="N18" s="41"/>
      <c r="O18" s="42"/>
      <c r="P18" s="42"/>
      <c r="Q18" s="42"/>
      <c r="R18" s="42"/>
      <c r="S18" s="42"/>
      <c r="T18" s="42"/>
      <c r="U18" s="42"/>
      <c r="V18" s="411"/>
      <c r="W18" s="411"/>
      <c r="X18" s="411"/>
      <c r="Y18" s="411"/>
      <c r="Z18" s="411"/>
      <c r="AA18" s="412"/>
    </row>
    <row r="19" spans="1:27" x14ac:dyDescent="0.3">
      <c r="A19" s="203" t="s">
        <v>232</v>
      </c>
      <c r="B19" s="204"/>
      <c r="C19" s="204"/>
      <c r="D19" s="204"/>
      <c r="E19" s="205" t="s">
        <v>262</v>
      </c>
      <c r="F19" s="205"/>
      <c r="G19" s="205"/>
      <c r="H19" s="205"/>
      <c r="I19" s="205"/>
      <c r="J19" s="205"/>
      <c r="K19" s="205"/>
      <c r="L19" s="205"/>
      <c r="M19" s="205"/>
      <c r="N19" s="205"/>
      <c r="O19" s="205"/>
      <c r="P19" s="205"/>
      <c r="Q19" s="205"/>
      <c r="R19" s="205"/>
      <c r="S19" s="205"/>
      <c r="T19" s="205"/>
      <c r="U19" s="205"/>
      <c r="V19" s="205"/>
      <c r="W19" s="205"/>
      <c r="X19" s="205"/>
      <c r="Y19" s="205"/>
      <c r="Z19" s="205"/>
      <c r="AA19" s="206"/>
    </row>
    <row r="20" spans="1:27" x14ac:dyDescent="0.3">
      <c r="A20" s="192" t="s">
        <v>11</v>
      </c>
      <c r="B20" s="193"/>
      <c r="C20" s="193"/>
      <c r="D20" s="6">
        <v>90</v>
      </c>
      <c r="E20" s="207" t="s">
        <v>279</v>
      </c>
      <c r="F20" s="208"/>
      <c r="G20" s="208"/>
      <c r="H20" s="208"/>
      <c r="I20" s="208"/>
      <c r="J20" s="208"/>
      <c r="K20" s="208"/>
      <c r="L20" s="208"/>
      <c r="M20" s="208"/>
      <c r="N20" s="208"/>
      <c r="O20" s="208"/>
      <c r="P20" s="208"/>
      <c r="Q20" s="208"/>
      <c r="R20" s="208"/>
      <c r="S20" s="208"/>
      <c r="T20" s="208"/>
      <c r="U20" s="208"/>
      <c r="V20" s="208"/>
      <c r="W20" s="208"/>
      <c r="X20" s="208"/>
      <c r="Y20" s="208"/>
      <c r="Z20" s="208"/>
      <c r="AA20" s="209"/>
    </row>
    <row r="21" spans="1:27" x14ac:dyDescent="0.3">
      <c r="A21" s="190"/>
      <c r="B21" s="191"/>
      <c r="C21" s="191"/>
      <c r="D21" s="191"/>
      <c r="E21" s="210"/>
      <c r="F21" s="211"/>
      <c r="G21" s="211"/>
      <c r="H21" s="211"/>
      <c r="I21" s="211"/>
      <c r="J21" s="211"/>
      <c r="K21" s="211"/>
      <c r="L21" s="211"/>
      <c r="M21" s="211"/>
      <c r="N21" s="211"/>
      <c r="O21" s="211"/>
      <c r="P21" s="211"/>
      <c r="Q21" s="211"/>
      <c r="R21" s="211"/>
      <c r="S21" s="211"/>
      <c r="T21" s="211"/>
      <c r="U21" s="211"/>
      <c r="V21" s="211"/>
      <c r="W21" s="211"/>
      <c r="X21" s="211"/>
      <c r="Y21" s="211"/>
      <c r="Z21" s="211"/>
      <c r="AA21" s="212"/>
    </row>
    <row r="22" spans="1:27" x14ac:dyDescent="0.3">
      <c r="A22" s="192" t="s">
        <v>14</v>
      </c>
      <c r="B22" s="193"/>
      <c r="C22" s="193"/>
      <c r="D22" s="6">
        <v>70</v>
      </c>
      <c r="E22" s="223" t="s">
        <v>288</v>
      </c>
      <c r="F22" s="224"/>
      <c r="G22" s="224"/>
      <c r="H22" s="224"/>
      <c r="I22" s="224"/>
      <c r="J22" s="224"/>
      <c r="K22" s="224"/>
      <c r="L22" s="224"/>
      <c r="M22" s="224"/>
      <c r="N22" s="224"/>
      <c r="O22" s="224"/>
      <c r="P22" s="224"/>
      <c r="Q22" s="224"/>
      <c r="R22" s="224"/>
      <c r="S22" s="224"/>
      <c r="T22" s="224"/>
      <c r="U22" s="224"/>
      <c r="V22" s="224"/>
      <c r="W22" s="224"/>
      <c r="X22" s="224"/>
      <c r="Y22" s="224"/>
      <c r="Z22" s="224"/>
      <c r="AA22" s="225"/>
    </row>
    <row r="23" spans="1:27" x14ac:dyDescent="0.3">
      <c r="A23" s="190"/>
      <c r="B23" s="191"/>
      <c r="C23" s="191"/>
      <c r="D23" s="191"/>
      <c r="E23" s="224"/>
      <c r="F23" s="224"/>
      <c r="G23" s="224"/>
      <c r="H23" s="224"/>
      <c r="I23" s="224"/>
      <c r="J23" s="224"/>
      <c r="K23" s="224"/>
      <c r="L23" s="224"/>
      <c r="M23" s="224"/>
      <c r="N23" s="224"/>
      <c r="O23" s="224"/>
      <c r="P23" s="224"/>
      <c r="Q23" s="224"/>
      <c r="R23" s="224"/>
      <c r="S23" s="224"/>
      <c r="T23" s="224"/>
      <c r="U23" s="224"/>
      <c r="V23" s="224"/>
      <c r="W23" s="224"/>
      <c r="X23" s="224"/>
      <c r="Y23" s="224"/>
      <c r="Z23" s="224"/>
      <c r="AA23" s="225"/>
    </row>
    <row r="24" spans="1:27" x14ac:dyDescent="0.3">
      <c r="A24" s="192" t="s">
        <v>15</v>
      </c>
      <c r="B24" s="193"/>
      <c r="C24" s="193"/>
      <c r="D24" s="6">
        <v>85</v>
      </c>
      <c r="E24" s="223" t="s">
        <v>275</v>
      </c>
      <c r="F24" s="224"/>
      <c r="G24" s="224"/>
      <c r="H24" s="224"/>
      <c r="I24" s="224"/>
      <c r="J24" s="224"/>
      <c r="K24" s="224"/>
      <c r="L24" s="224"/>
      <c r="M24" s="224"/>
      <c r="N24" s="224"/>
      <c r="O24" s="224"/>
      <c r="P24" s="224"/>
      <c r="Q24" s="224"/>
      <c r="R24" s="224"/>
      <c r="S24" s="224"/>
      <c r="T24" s="224"/>
      <c r="U24" s="224"/>
      <c r="V24" s="224"/>
      <c r="W24" s="224"/>
      <c r="X24" s="224"/>
      <c r="Y24" s="224"/>
      <c r="Z24" s="224"/>
      <c r="AA24" s="225"/>
    </row>
    <row r="25" spans="1:27" x14ac:dyDescent="0.3">
      <c r="A25" s="190"/>
      <c r="B25" s="191"/>
      <c r="C25" s="191"/>
      <c r="D25" s="191"/>
      <c r="E25" s="224"/>
      <c r="F25" s="224"/>
      <c r="G25" s="224"/>
      <c r="H25" s="224"/>
      <c r="I25" s="224"/>
      <c r="J25" s="224"/>
      <c r="K25" s="224"/>
      <c r="L25" s="224"/>
      <c r="M25" s="224"/>
      <c r="N25" s="224"/>
      <c r="O25" s="224"/>
      <c r="P25" s="224"/>
      <c r="Q25" s="224"/>
      <c r="R25" s="224"/>
      <c r="S25" s="224"/>
      <c r="T25" s="224"/>
      <c r="U25" s="224"/>
      <c r="V25" s="224"/>
      <c r="W25" s="224"/>
      <c r="X25" s="224"/>
      <c r="Y25" s="224"/>
      <c r="Z25" s="224"/>
      <c r="AA25" s="225"/>
    </row>
    <row r="26" spans="1:27" x14ac:dyDescent="0.3">
      <c r="A26" s="192" t="s">
        <v>229</v>
      </c>
      <c r="B26" s="193"/>
      <c r="C26" s="193"/>
      <c r="D26" s="6">
        <v>10</v>
      </c>
      <c r="E26" s="223" t="s">
        <v>298</v>
      </c>
      <c r="F26" s="224"/>
      <c r="G26" s="224"/>
      <c r="H26" s="224"/>
      <c r="I26" s="224"/>
      <c r="J26" s="224"/>
      <c r="K26" s="224"/>
      <c r="L26" s="224"/>
      <c r="M26" s="224"/>
      <c r="N26" s="224"/>
      <c r="O26" s="224"/>
      <c r="P26" s="224"/>
      <c r="Q26" s="224"/>
      <c r="R26" s="224"/>
      <c r="S26" s="224"/>
      <c r="T26" s="224"/>
      <c r="U26" s="224"/>
      <c r="V26" s="224"/>
      <c r="W26" s="224"/>
      <c r="X26" s="224"/>
      <c r="Y26" s="224"/>
      <c r="Z26" s="224"/>
      <c r="AA26" s="225"/>
    </row>
    <row r="27" spans="1:27" x14ac:dyDescent="0.3">
      <c r="A27" s="190"/>
      <c r="B27" s="191"/>
      <c r="C27" s="191"/>
      <c r="D27" s="191"/>
      <c r="E27" s="224"/>
      <c r="F27" s="224"/>
      <c r="G27" s="224"/>
      <c r="H27" s="224"/>
      <c r="I27" s="224"/>
      <c r="J27" s="224"/>
      <c r="K27" s="224"/>
      <c r="L27" s="224"/>
      <c r="M27" s="224"/>
      <c r="N27" s="224"/>
      <c r="O27" s="224"/>
      <c r="P27" s="224"/>
      <c r="Q27" s="224"/>
      <c r="R27" s="224"/>
      <c r="S27" s="224"/>
      <c r="T27" s="224"/>
      <c r="U27" s="224"/>
      <c r="V27" s="224"/>
      <c r="W27" s="224"/>
      <c r="X27" s="224"/>
      <c r="Y27" s="224"/>
      <c r="Z27" s="224"/>
      <c r="AA27" s="225"/>
    </row>
    <row r="28" spans="1:27" x14ac:dyDescent="0.3">
      <c r="A28" s="294" t="s">
        <v>230</v>
      </c>
      <c r="B28" s="295"/>
      <c r="C28" s="296"/>
      <c r="D28" s="6">
        <v>20</v>
      </c>
      <c r="E28" s="207" t="s">
        <v>278</v>
      </c>
      <c r="F28" s="344"/>
      <c r="G28" s="344"/>
      <c r="H28" s="344"/>
      <c r="I28" s="344"/>
      <c r="J28" s="344"/>
      <c r="K28" s="344"/>
      <c r="L28" s="344"/>
      <c r="M28" s="344"/>
      <c r="N28" s="344"/>
      <c r="O28" s="344"/>
      <c r="P28" s="344"/>
      <c r="Q28" s="344"/>
      <c r="R28" s="344"/>
      <c r="S28" s="344"/>
      <c r="T28" s="344"/>
      <c r="U28" s="344"/>
      <c r="V28" s="344"/>
      <c r="W28" s="344"/>
      <c r="X28" s="344"/>
      <c r="Y28" s="344"/>
      <c r="Z28" s="344"/>
      <c r="AA28" s="388"/>
    </row>
    <row r="29" spans="1:27" x14ac:dyDescent="0.3">
      <c r="A29" s="285"/>
      <c r="B29" s="286"/>
      <c r="C29" s="286"/>
      <c r="D29" s="287"/>
      <c r="E29" s="389"/>
      <c r="F29" s="390"/>
      <c r="G29" s="390"/>
      <c r="H29" s="390"/>
      <c r="I29" s="390"/>
      <c r="J29" s="390"/>
      <c r="K29" s="390"/>
      <c r="L29" s="390"/>
      <c r="M29" s="390"/>
      <c r="N29" s="390"/>
      <c r="O29" s="390"/>
      <c r="P29" s="390"/>
      <c r="Q29" s="390"/>
      <c r="R29" s="390"/>
      <c r="S29" s="390"/>
      <c r="T29" s="390"/>
      <c r="U29" s="390"/>
      <c r="V29" s="390"/>
      <c r="W29" s="390"/>
      <c r="X29" s="390"/>
      <c r="Y29" s="390"/>
      <c r="Z29" s="390"/>
      <c r="AA29" s="391"/>
    </row>
    <row r="30" spans="1:27" x14ac:dyDescent="0.3">
      <c r="A30" s="192" t="s">
        <v>231</v>
      </c>
      <c r="B30" s="193"/>
      <c r="C30" s="193"/>
      <c r="D30" s="6">
        <v>90</v>
      </c>
      <c r="E30" s="223" t="s">
        <v>276</v>
      </c>
      <c r="F30" s="224"/>
      <c r="G30" s="224"/>
      <c r="H30" s="224"/>
      <c r="I30" s="224"/>
      <c r="J30" s="224"/>
      <c r="K30" s="224"/>
      <c r="L30" s="224"/>
      <c r="M30" s="224"/>
      <c r="N30" s="224"/>
      <c r="O30" s="224"/>
      <c r="P30" s="224"/>
      <c r="Q30" s="224"/>
      <c r="R30" s="224"/>
      <c r="S30" s="224"/>
      <c r="T30" s="224"/>
      <c r="U30" s="224"/>
      <c r="V30" s="224"/>
      <c r="W30" s="224"/>
      <c r="X30" s="224"/>
      <c r="Y30" s="224"/>
      <c r="Z30" s="224"/>
      <c r="AA30" s="225"/>
    </row>
    <row r="31" spans="1:27" x14ac:dyDescent="0.3">
      <c r="A31" s="190"/>
      <c r="B31" s="191"/>
      <c r="C31" s="191"/>
      <c r="D31" s="191"/>
      <c r="E31" s="224"/>
      <c r="F31" s="224"/>
      <c r="G31" s="224"/>
      <c r="H31" s="224"/>
      <c r="I31" s="224"/>
      <c r="J31" s="224"/>
      <c r="K31" s="224"/>
      <c r="L31" s="224"/>
      <c r="M31" s="224"/>
      <c r="N31" s="224"/>
      <c r="O31" s="224"/>
      <c r="P31" s="224"/>
      <c r="Q31" s="224"/>
      <c r="R31" s="224"/>
      <c r="S31" s="224"/>
      <c r="T31" s="224"/>
      <c r="U31" s="224"/>
      <c r="V31" s="224"/>
      <c r="W31" s="224"/>
      <c r="X31" s="224"/>
      <c r="Y31" s="224"/>
      <c r="Z31" s="224"/>
      <c r="AA31" s="225"/>
    </row>
    <row r="32" spans="1:27" x14ac:dyDescent="0.3">
      <c r="A32" s="297" t="s">
        <v>243</v>
      </c>
      <c r="B32" s="298"/>
      <c r="C32" s="298"/>
      <c r="D32" s="34">
        <v>85</v>
      </c>
      <c r="E32" s="299" t="s">
        <v>277</v>
      </c>
      <c r="F32" s="300"/>
      <c r="G32" s="300"/>
      <c r="H32" s="300"/>
      <c r="I32" s="300"/>
      <c r="J32" s="300"/>
      <c r="K32" s="300"/>
      <c r="L32" s="300"/>
      <c r="M32" s="300"/>
      <c r="N32" s="300"/>
      <c r="O32" s="300"/>
      <c r="P32" s="300"/>
      <c r="Q32" s="300"/>
      <c r="R32" s="300"/>
      <c r="S32" s="300"/>
      <c r="T32" s="300"/>
      <c r="U32" s="300"/>
      <c r="V32" s="300"/>
      <c r="W32" s="300"/>
      <c r="X32" s="300"/>
      <c r="Y32" s="300"/>
      <c r="Z32" s="300"/>
      <c r="AA32" s="301"/>
    </row>
    <row r="33" spans="1:27" ht="15" thickBot="1" x14ac:dyDescent="0.35">
      <c r="A33" s="304"/>
      <c r="B33" s="168"/>
      <c r="C33" s="168"/>
      <c r="D33" s="168"/>
      <c r="E33" s="302"/>
      <c r="F33" s="302"/>
      <c r="G33" s="302"/>
      <c r="H33" s="302"/>
      <c r="I33" s="302"/>
      <c r="J33" s="302"/>
      <c r="K33" s="302"/>
      <c r="L33" s="302"/>
      <c r="M33" s="302"/>
      <c r="N33" s="302"/>
      <c r="O33" s="302"/>
      <c r="P33" s="302"/>
      <c r="Q33" s="302"/>
      <c r="R33" s="302"/>
      <c r="S33" s="302"/>
      <c r="T33" s="302"/>
      <c r="U33" s="302"/>
      <c r="V33" s="302"/>
      <c r="W33" s="302"/>
      <c r="X33" s="302"/>
      <c r="Y33" s="302"/>
      <c r="Z33" s="302"/>
      <c r="AA33" s="303"/>
    </row>
    <row r="34" spans="1:27" x14ac:dyDescent="0.3">
      <c r="A34" s="305" t="s">
        <v>16</v>
      </c>
      <c r="B34" s="306"/>
      <c r="C34" s="307"/>
      <c r="D34" s="185" t="s">
        <v>17</v>
      </c>
      <c r="E34" s="184"/>
      <c r="F34" s="184" t="s">
        <v>19</v>
      </c>
      <c r="G34" s="184"/>
      <c r="H34" s="184"/>
      <c r="I34" s="184"/>
      <c r="J34" s="184"/>
      <c r="K34" s="184"/>
      <c r="L34" s="184"/>
      <c r="M34" s="184"/>
      <c r="N34" s="32" t="s">
        <v>18</v>
      </c>
      <c r="O34" s="33"/>
      <c r="P34" s="185" t="s">
        <v>17</v>
      </c>
      <c r="Q34" s="184"/>
      <c r="R34" s="184" t="s">
        <v>19</v>
      </c>
      <c r="S34" s="184"/>
      <c r="T34" s="184"/>
      <c r="U34" s="184"/>
      <c r="V34" s="184"/>
      <c r="W34" s="184"/>
      <c r="X34" s="184"/>
      <c r="Y34" s="184"/>
      <c r="Z34" s="32" t="s">
        <v>18</v>
      </c>
      <c r="AA34" s="33"/>
    </row>
    <row r="35" spans="1:27" x14ac:dyDescent="0.3">
      <c r="A35" s="308"/>
      <c r="B35" s="309"/>
      <c r="C35" s="310"/>
      <c r="D35" s="181"/>
      <c r="E35" s="182"/>
      <c r="F35" s="182"/>
      <c r="G35" s="182"/>
      <c r="H35" s="182"/>
      <c r="I35" s="182"/>
      <c r="J35" s="182"/>
      <c r="K35" s="182"/>
      <c r="L35" s="182"/>
      <c r="M35" s="182"/>
      <c r="N35" s="165"/>
      <c r="O35" s="183"/>
      <c r="P35" s="181"/>
      <c r="Q35" s="182"/>
      <c r="R35" s="182"/>
      <c r="S35" s="182"/>
      <c r="T35" s="182"/>
      <c r="U35" s="182"/>
      <c r="V35" s="182"/>
      <c r="W35" s="182"/>
      <c r="X35" s="182"/>
      <c r="Y35" s="182"/>
      <c r="Z35" s="165"/>
      <c r="AA35" s="183"/>
    </row>
    <row r="36" spans="1:27" x14ac:dyDescent="0.3">
      <c r="A36" s="308"/>
      <c r="B36" s="309"/>
      <c r="C36" s="310"/>
      <c r="D36" s="181"/>
      <c r="E36" s="182"/>
      <c r="F36" s="182"/>
      <c r="G36" s="182"/>
      <c r="H36" s="182"/>
      <c r="I36" s="182"/>
      <c r="J36" s="182"/>
      <c r="K36" s="182"/>
      <c r="L36" s="182"/>
      <c r="M36" s="182"/>
      <c r="N36" s="165"/>
      <c r="O36" s="183"/>
      <c r="P36" s="181"/>
      <c r="Q36" s="182"/>
      <c r="R36" s="182"/>
      <c r="S36" s="182"/>
      <c r="T36" s="182"/>
      <c r="U36" s="182"/>
      <c r="V36" s="182"/>
      <c r="W36" s="182"/>
      <c r="X36" s="182"/>
      <c r="Y36" s="182"/>
      <c r="Z36" s="165"/>
      <c r="AA36" s="183"/>
    </row>
    <row r="37" spans="1:27" ht="15" thickBot="1" x14ac:dyDescent="0.35">
      <c r="A37" s="308"/>
      <c r="B37" s="309"/>
      <c r="C37" s="310"/>
      <c r="D37" s="181"/>
      <c r="E37" s="182"/>
      <c r="F37" s="182"/>
      <c r="G37" s="182"/>
      <c r="H37" s="182"/>
      <c r="I37" s="182"/>
      <c r="J37" s="182"/>
      <c r="K37" s="182"/>
      <c r="L37" s="182"/>
      <c r="M37" s="182"/>
      <c r="N37" s="165"/>
      <c r="O37" s="183"/>
      <c r="P37" s="181"/>
      <c r="Q37" s="182"/>
      <c r="R37" s="182"/>
      <c r="S37" s="182"/>
      <c r="T37" s="182"/>
      <c r="U37" s="182"/>
      <c r="V37" s="182"/>
      <c r="W37" s="182"/>
      <c r="X37" s="182"/>
      <c r="Y37" s="182"/>
      <c r="Z37" s="165"/>
      <c r="AA37" s="183"/>
    </row>
    <row r="38" spans="1:27" ht="15" thickBot="1" x14ac:dyDescent="0.35">
      <c r="A38" s="311" t="s">
        <v>233</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3"/>
    </row>
    <row r="39" spans="1:27" x14ac:dyDescent="0.3">
      <c r="A39" s="316" t="s">
        <v>216</v>
      </c>
      <c r="B39" s="317"/>
      <c r="C39" s="318"/>
      <c r="D39" s="31" t="s">
        <v>259</v>
      </c>
      <c r="E39" s="27"/>
      <c r="F39" s="28"/>
      <c r="G39" s="28"/>
      <c r="H39" s="158">
        <f>AVERAGE(CYCLES!$B$11,CYCLES!$C$11)*CYCLES!$D$11+AVERAGE(CYCLES!$B$12,CYCLES!$C$12)*CYCLES!$D$12</f>
        <v>11</v>
      </c>
      <c r="I39" s="158"/>
      <c r="J39" s="159"/>
      <c r="K39" s="323" t="s">
        <v>222</v>
      </c>
      <c r="L39" s="323"/>
      <c r="M39" s="323"/>
      <c r="N39" s="323"/>
      <c r="O39" s="323"/>
      <c r="P39" s="323"/>
      <c r="Q39" s="323"/>
      <c r="R39" s="324"/>
      <c r="S39" s="322" t="s">
        <v>13</v>
      </c>
      <c r="T39" s="323"/>
      <c r="U39" s="323"/>
      <c r="V39" s="323"/>
      <c r="W39" s="323"/>
      <c r="X39" s="323"/>
      <c r="Y39" s="323"/>
      <c r="Z39" s="323"/>
      <c r="AA39" s="324"/>
    </row>
    <row r="40" spans="1:27" x14ac:dyDescent="0.3">
      <c r="A40" s="319"/>
      <c r="B40" s="320"/>
      <c r="C40" s="321"/>
      <c r="D40" s="165" t="s">
        <v>385</v>
      </c>
      <c r="E40" s="166"/>
      <c r="F40" s="166"/>
      <c r="G40" s="167"/>
      <c r="H40" s="160">
        <v>21750</v>
      </c>
      <c r="I40" s="160"/>
      <c r="J40" s="161"/>
      <c r="K40" s="326"/>
      <c r="L40" s="326"/>
      <c r="M40" s="326"/>
      <c r="N40" s="326"/>
      <c r="O40" s="326"/>
      <c r="P40" s="326"/>
      <c r="Q40" s="326"/>
      <c r="R40" s="327"/>
      <c r="S40" s="325"/>
      <c r="T40" s="326"/>
      <c r="U40" s="326"/>
      <c r="V40" s="326"/>
      <c r="W40" s="326"/>
      <c r="X40" s="326"/>
      <c r="Y40" s="326"/>
      <c r="Z40" s="326"/>
      <c r="AA40" s="327"/>
    </row>
    <row r="41" spans="1:27" x14ac:dyDescent="0.3">
      <c r="A41" s="173" t="s">
        <v>11</v>
      </c>
      <c r="B41" s="174"/>
      <c r="C41" s="174"/>
      <c r="D41" s="328">
        <f>(CYCLES!$I$4*($H$39*$H$40))/(CYCLES!$I$9*$X$12)</f>
        <v>0.2110340830113778</v>
      </c>
      <c r="E41" s="329"/>
      <c r="F41" s="256" t="s">
        <v>386</v>
      </c>
      <c r="G41" s="330"/>
      <c r="H41" s="330"/>
      <c r="I41" s="330"/>
      <c r="J41" s="331"/>
      <c r="K41" s="177" t="s">
        <v>395</v>
      </c>
      <c r="L41" s="177"/>
      <c r="M41" s="177"/>
      <c r="N41" s="177"/>
      <c r="O41" s="177"/>
      <c r="P41" s="177"/>
      <c r="Q41" s="177"/>
      <c r="R41" s="178"/>
      <c r="S41" s="314" t="s">
        <v>396</v>
      </c>
      <c r="T41" s="177"/>
      <c r="U41" s="177"/>
      <c r="V41" s="177"/>
      <c r="W41" s="177"/>
      <c r="X41" s="177"/>
      <c r="Y41" s="177"/>
      <c r="Z41" s="177"/>
      <c r="AA41" s="178"/>
    </row>
    <row r="42" spans="1:27" x14ac:dyDescent="0.3">
      <c r="A42" s="65"/>
      <c r="B42" s="8"/>
      <c r="C42" s="8"/>
      <c r="D42" s="8"/>
      <c r="E42" s="71"/>
      <c r="F42" s="170">
        <f>(1-$D$41)*$H$40/$D$41</f>
        <v>81313.920716670953</v>
      </c>
      <c r="G42" s="171"/>
      <c r="H42" s="171"/>
      <c r="I42" s="171"/>
      <c r="J42" s="172"/>
      <c r="K42" s="177"/>
      <c r="L42" s="177"/>
      <c r="M42" s="177"/>
      <c r="N42" s="177"/>
      <c r="O42" s="177"/>
      <c r="P42" s="177"/>
      <c r="Q42" s="177"/>
      <c r="R42" s="178"/>
      <c r="S42" s="314"/>
      <c r="T42" s="177"/>
      <c r="U42" s="177"/>
      <c r="V42" s="177"/>
      <c r="W42" s="177"/>
      <c r="X42" s="177"/>
      <c r="Y42" s="177"/>
      <c r="Z42" s="177"/>
      <c r="AA42" s="178"/>
    </row>
    <row r="43" spans="1:27" x14ac:dyDescent="0.3">
      <c r="A43" s="173" t="s">
        <v>14</v>
      </c>
      <c r="B43" s="174"/>
      <c r="C43" s="174"/>
      <c r="D43" s="328">
        <f>(CYCLES!$I$5*$H$40*0.7)/(CYCLES!$I$10*$X$13)</f>
        <v>0.66581953885609624</v>
      </c>
      <c r="E43" s="329"/>
      <c r="F43" s="256" t="s">
        <v>386</v>
      </c>
      <c r="G43" s="330"/>
      <c r="H43" s="330"/>
      <c r="I43" s="330"/>
      <c r="J43" s="331"/>
      <c r="K43" s="177"/>
      <c r="L43" s="177"/>
      <c r="M43" s="177"/>
      <c r="N43" s="177"/>
      <c r="O43" s="177"/>
      <c r="P43" s="177"/>
      <c r="Q43" s="177"/>
      <c r="R43" s="178"/>
      <c r="S43" s="314"/>
      <c r="T43" s="177"/>
      <c r="U43" s="177"/>
      <c r="V43" s="177"/>
      <c r="W43" s="177"/>
      <c r="X43" s="177"/>
      <c r="Y43" s="177"/>
      <c r="Z43" s="177"/>
      <c r="AA43" s="178"/>
    </row>
    <row r="44" spans="1:27" x14ac:dyDescent="0.3">
      <c r="A44" s="65"/>
      <c r="B44" s="8"/>
      <c r="C44" s="8"/>
      <c r="D44" s="8"/>
      <c r="E44" s="24"/>
      <c r="F44" s="170">
        <f>(1-$D$43)*$H$40/$D$43</f>
        <v>10916.509062451581</v>
      </c>
      <c r="G44" s="171"/>
      <c r="H44" s="171"/>
      <c r="I44" s="171"/>
      <c r="J44" s="172"/>
      <c r="K44" s="177"/>
      <c r="L44" s="177"/>
      <c r="M44" s="177"/>
      <c r="N44" s="177"/>
      <c r="O44" s="177"/>
      <c r="P44" s="177"/>
      <c r="Q44" s="177"/>
      <c r="R44" s="178"/>
      <c r="S44" s="314"/>
      <c r="T44" s="177"/>
      <c r="U44" s="177"/>
      <c r="V44" s="177"/>
      <c r="W44" s="177"/>
      <c r="X44" s="177"/>
      <c r="Y44" s="177"/>
      <c r="Z44" s="177"/>
      <c r="AA44" s="178"/>
    </row>
    <row r="45" spans="1:27" x14ac:dyDescent="0.3">
      <c r="A45" s="173" t="s">
        <v>15</v>
      </c>
      <c r="B45" s="174"/>
      <c r="C45" s="174"/>
      <c r="D45" s="328">
        <f>(CYCLES!$I$6*$H$40*0.9)/(CYCLES!$I$11*$X$14)</f>
        <v>0.72864351179620079</v>
      </c>
      <c r="E45" s="329"/>
      <c r="F45" s="256" t="s">
        <v>386</v>
      </c>
      <c r="G45" s="330"/>
      <c r="H45" s="330"/>
      <c r="I45" s="330"/>
      <c r="J45" s="331"/>
      <c r="K45" s="177"/>
      <c r="L45" s="177"/>
      <c r="M45" s="177"/>
      <c r="N45" s="177"/>
      <c r="O45" s="177"/>
      <c r="P45" s="177"/>
      <c r="Q45" s="177"/>
      <c r="R45" s="178"/>
      <c r="S45" s="314"/>
      <c r="T45" s="177"/>
      <c r="U45" s="177"/>
      <c r="V45" s="177"/>
      <c r="W45" s="177"/>
      <c r="X45" s="177"/>
      <c r="Y45" s="177"/>
      <c r="Z45" s="177"/>
      <c r="AA45" s="178"/>
    </row>
    <row r="46" spans="1:27" x14ac:dyDescent="0.3">
      <c r="A46" s="65"/>
      <c r="B46" s="63"/>
      <c r="C46" s="63"/>
      <c r="D46" s="63"/>
      <c r="E46" s="64"/>
      <c r="F46" s="170">
        <f>(1-$D$45)*$H$40/$D$45</f>
        <v>8099.9878855483503</v>
      </c>
      <c r="G46" s="171"/>
      <c r="H46" s="171"/>
      <c r="I46" s="171"/>
      <c r="J46" s="172"/>
      <c r="K46" s="177"/>
      <c r="L46" s="177"/>
      <c r="M46" s="177"/>
      <c r="N46" s="177"/>
      <c r="O46" s="177"/>
      <c r="P46" s="177"/>
      <c r="Q46" s="177"/>
      <c r="R46" s="178"/>
      <c r="S46" s="314"/>
      <c r="T46" s="177"/>
      <c r="U46" s="177"/>
      <c r="V46" s="177"/>
      <c r="W46" s="177"/>
      <c r="X46" s="177"/>
      <c r="Y46" s="177"/>
      <c r="Z46" s="177"/>
      <c r="AA46" s="178"/>
    </row>
    <row r="47" spans="1:27" ht="15" thickBot="1" x14ac:dyDescent="0.35">
      <c r="A47" s="66" t="s">
        <v>214</v>
      </c>
      <c r="B47" s="168" t="s">
        <v>384</v>
      </c>
      <c r="C47" s="168"/>
      <c r="D47" s="168"/>
      <c r="E47" s="168"/>
      <c r="F47" s="168"/>
      <c r="G47" s="168"/>
      <c r="H47" s="168"/>
      <c r="I47" s="168"/>
      <c r="J47" s="169"/>
      <c r="K47" s="179"/>
      <c r="L47" s="179"/>
      <c r="M47" s="179"/>
      <c r="N47" s="179"/>
      <c r="O47" s="179"/>
      <c r="P47" s="179"/>
      <c r="Q47" s="179"/>
      <c r="R47" s="180"/>
      <c r="S47" s="315"/>
      <c r="T47" s="179"/>
      <c r="U47" s="179"/>
      <c r="V47" s="179"/>
      <c r="W47" s="179"/>
      <c r="X47" s="179"/>
      <c r="Y47" s="179"/>
      <c r="Z47" s="179"/>
      <c r="AA47" s="180"/>
    </row>
    <row r="48" spans="1:27" ht="15.75" customHeight="1" x14ac:dyDescent="0.3">
      <c r="A48" s="238" t="str">
        <f ca="1">MID(CELL("filename",A1),FIND("]",CELL("filename",A1),1)+1,30)</f>
        <v>SC16</v>
      </c>
      <c r="B48" s="239"/>
      <c r="C48" s="239"/>
      <c r="D48" s="239"/>
      <c r="E48" s="239"/>
      <c r="F48" s="239" t="s">
        <v>415</v>
      </c>
      <c r="G48" s="239"/>
      <c r="H48" s="239"/>
      <c r="I48" s="239"/>
      <c r="J48" s="239"/>
      <c r="K48" s="239"/>
      <c r="L48" s="239"/>
      <c r="M48" s="239"/>
      <c r="N48" s="239"/>
      <c r="O48" s="239"/>
      <c r="P48" s="239"/>
      <c r="Q48" s="239"/>
      <c r="R48" s="239"/>
      <c r="S48" s="239"/>
      <c r="T48" s="239"/>
      <c r="U48" s="239"/>
      <c r="V48" s="239"/>
      <c r="W48" s="244" t="s">
        <v>253</v>
      </c>
      <c r="X48" s="244"/>
      <c r="Y48" s="226" t="str">
        <f ca="1">+CONCATENATE(A48,"_2")</f>
        <v>SC16_2</v>
      </c>
      <c r="Z48" s="226"/>
      <c r="AA48" s="227"/>
    </row>
    <row r="49" spans="1:35" ht="15" customHeight="1" x14ac:dyDescent="0.3">
      <c r="A49" s="240"/>
      <c r="B49" s="241"/>
      <c r="C49" s="241"/>
      <c r="D49" s="241"/>
      <c r="E49" s="241"/>
      <c r="F49" s="241"/>
      <c r="G49" s="241"/>
      <c r="H49" s="241"/>
      <c r="I49" s="241"/>
      <c r="J49" s="241"/>
      <c r="K49" s="241"/>
      <c r="L49" s="241"/>
      <c r="M49" s="241"/>
      <c r="N49" s="241"/>
      <c r="O49" s="241"/>
      <c r="P49" s="241"/>
      <c r="Q49" s="241"/>
      <c r="R49" s="241"/>
      <c r="S49" s="241"/>
      <c r="T49" s="241"/>
      <c r="U49" s="241"/>
      <c r="V49" s="241"/>
      <c r="W49" s="245" t="s">
        <v>254</v>
      </c>
      <c r="X49" s="245"/>
      <c r="Y49" s="247" t="str">
        <f>Y2</f>
        <v>V3</v>
      </c>
      <c r="Z49" s="247"/>
      <c r="AA49" s="248"/>
    </row>
    <row r="50" spans="1:35" ht="15.75" customHeight="1" thickBot="1" x14ac:dyDescent="0.35">
      <c r="A50" s="242"/>
      <c r="B50" s="243"/>
      <c r="C50" s="243"/>
      <c r="D50" s="243"/>
      <c r="E50" s="243"/>
      <c r="F50" s="243"/>
      <c r="G50" s="243"/>
      <c r="H50" s="243"/>
      <c r="I50" s="243"/>
      <c r="J50" s="243"/>
      <c r="K50" s="243"/>
      <c r="L50" s="243"/>
      <c r="M50" s="243"/>
      <c r="N50" s="243"/>
      <c r="O50" s="243"/>
      <c r="P50" s="243"/>
      <c r="Q50" s="243"/>
      <c r="R50" s="243"/>
      <c r="S50" s="243"/>
      <c r="T50" s="243"/>
      <c r="U50" s="243"/>
      <c r="V50" s="243"/>
      <c r="W50" s="246" t="s">
        <v>255</v>
      </c>
      <c r="X50" s="246"/>
      <c r="Y50" s="249">
        <f>Y3</f>
        <v>43136</v>
      </c>
      <c r="Z50" s="249"/>
      <c r="AA50" s="250"/>
    </row>
    <row r="51" spans="1:35" s="72" customFormat="1" ht="19.95" customHeight="1" thickTop="1" x14ac:dyDescent="0.3">
      <c r="A51" s="175" t="s">
        <v>623</v>
      </c>
      <c r="B51" s="176"/>
      <c r="C51" s="176"/>
      <c r="D51" s="176"/>
      <c r="E51" s="176"/>
      <c r="F51" s="176"/>
      <c r="G51" s="176"/>
      <c r="H51" s="176"/>
      <c r="I51" s="176"/>
      <c r="J51" s="176"/>
      <c r="K51" s="176"/>
      <c r="L51" s="176"/>
      <c r="M51" s="176"/>
      <c r="N51" s="176"/>
      <c r="O51" s="176"/>
      <c r="P51" s="176"/>
      <c r="Q51" s="176"/>
      <c r="R51" s="162" t="s">
        <v>533</v>
      </c>
      <c r="S51" s="163"/>
      <c r="T51" s="162" t="s">
        <v>514</v>
      </c>
      <c r="U51" s="163"/>
      <c r="V51" s="162" t="s">
        <v>425</v>
      </c>
      <c r="W51" s="164"/>
      <c r="X51" s="162" t="s">
        <v>622</v>
      </c>
      <c r="Y51" s="163"/>
      <c r="Z51" s="359" t="s">
        <v>534</v>
      </c>
      <c r="AA51" s="360"/>
      <c r="AB51" s="81" t="s">
        <v>544</v>
      </c>
    </row>
    <row r="52" spans="1:35" s="72" customFormat="1" ht="19.95" customHeight="1" x14ac:dyDescent="0.3">
      <c r="A52" s="417" t="s">
        <v>486</v>
      </c>
      <c r="B52" s="122"/>
      <c r="C52" s="123"/>
      <c r="D52" s="127" t="s">
        <v>434</v>
      </c>
      <c r="E52" s="128"/>
      <c r="F52" s="128"/>
      <c r="G52" s="128"/>
      <c r="H52" s="128"/>
      <c r="I52" s="128"/>
      <c r="J52" s="128"/>
      <c r="K52" s="128"/>
      <c r="L52" s="128"/>
      <c r="M52" s="128"/>
      <c r="N52" s="128"/>
      <c r="O52" s="128"/>
      <c r="P52" s="128"/>
      <c r="Q52" s="129"/>
      <c r="R52" s="112" t="s">
        <v>515</v>
      </c>
      <c r="S52" s="113"/>
      <c r="T52" s="112">
        <v>2</v>
      </c>
      <c r="U52" s="113"/>
      <c r="V52" s="112"/>
      <c r="W52" s="113"/>
      <c r="X52" s="112"/>
      <c r="Y52" s="113"/>
      <c r="Z52" s="130" t="s">
        <v>489</v>
      </c>
      <c r="AA52" s="131"/>
      <c r="AB52" s="134" t="s">
        <v>547</v>
      </c>
    </row>
    <row r="53" spans="1:35" s="72" customFormat="1" ht="19.95" customHeight="1" x14ac:dyDescent="0.3">
      <c r="A53" s="418"/>
      <c r="B53" s="125"/>
      <c r="C53" s="126"/>
      <c r="D53" s="114" t="s">
        <v>487</v>
      </c>
      <c r="E53" s="115"/>
      <c r="F53" s="115"/>
      <c r="G53" s="115"/>
      <c r="H53" s="115"/>
      <c r="I53" s="115"/>
      <c r="J53" s="115"/>
      <c r="K53" s="115"/>
      <c r="L53" s="115"/>
      <c r="M53" s="115"/>
      <c r="N53" s="115"/>
      <c r="O53" s="115"/>
      <c r="P53" s="115"/>
      <c r="Q53" s="116"/>
      <c r="R53" s="117" t="s">
        <v>515</v>
      </c>
      <c r="S53" s="118"/>
      <c r="T53" s="119">
        <v>2</v>
      </c>
      <c r="U53" s="120"/>
      <c r="V53" s="117"/>
      <c r="W53" s="118"/>
      <c r="X53" s="137"/>
      <c r="Y53" s="138"/>
      <c r="Z53" s="361"/>
      <c r="AA53" s="356"/>
      <c r="AB53" s="134"/>
    </row>
    <row r="54" spans="1:35" s="72" customFormat="1" ht="19.95" customHeight="1" x14ac:dyDescent="0.3">
      <c r="A54" s="419"/>
      <c r="B54" s="145"/>
      <c r="C54" s="146"/>
      <c r="D54" s="149" t="s">
        <v>488</v>
      </c>
      <c r="E54" s="150"/>
      <c r="F54" s="150"/>
      <c r="G54" s="150"/>
      <c r="H54" s="150"/>
      <c r="I54" s="150"/>
      <c r="J54" s="150"/>
      <c r="K54" s="150"/>
      <c r="L54" s="150"/>
      <c r="M54" s="150"/>
      <c r="N54" s="150"/>
      <c r="O54" s="150"/>
      <c r="P54" s="150"/>
      <c r="Q54" s="151"/>
      <c r="R54" s="156" t="s">
        <v>515</v>
      </c>
      <c r="S54" s="157"/>
      <c r="T54" s="135">
        <v>2</v>
      </c>
      <c r="U54" s="136"/>
      <c r="V54" s="147"/>
      <c r="W54" s="148"/>
      <c r="X54" s="147"/>
      <c r="Y54" s="148"/>
      <c r="Z54" s="132"/>
      <c r="AA54" s="133"/>
      <c r="AB54" s="134"/>
    </row>
    <row r="55" spans="1:35" s="72" customFormat="1" ht="19.95" customHeight="1" x14ac:dyDescent="0.3">
      <c r="A55" s="417" t="s">
        <v>416</v>
      </c>
      <c r="B55" s="122"/>
      <c r="C55" s="123"/>
      <c r="D55" s="127" t="s">
        <v>434</v>
      </c>
      <c r="E55" s="128"/>
      <c r="F55" s="128"/>
      <c r="G55" s="128"/>
      <c r="H55" s="128"/>
      <c r="I55" s="128"/>
      <c r="J55" s="128"/>
      <c r="K55" s="128"/>
      <c r="L55" s="128"/>
      <c r="M55" s="128"/>
      <c r="N55" s="128"/>
      <c r="O55" s="128"/>
      <c r="P55" s="128"/>
      <c r="Q55" s="129"/>
      <c r="R55" s="112" t="s">
        <v>515</v>
      </c>
      <c r="S55" s="113"/>
      <c r="T55" s="112">
        <v>1</v>
      </c>
      <c r="U55" s="113"/>
      <c r="V55" s="112"/>
      <c r="W55" s="113"/>
      <c r="X55" s="112"/>
      <c r="Y55" s="113"/>
      <c r="Z55" s="130" t="s">
        <v>450</v>
      </c>
      <c r="AA55" s="131"/>
      <c r="AB55" s="134" t="s">
        <v>548</v>
      </c>
    </row>
    <row r="56" spans="1:35" s="72" customFormat="1" ht="19.95" customHeight="1" x14ac:dyDescent="0.3">
      <c r="A56" s="418"/>
      <c r="B56" s="125"/>
      <c r="C56" s="126"/>
      <c r="D56" s="114" t="s">
        <v>435</v>
      </c>
      <c r="E56" s="115"/>
      <c r="F56" s="115"/>
      <c r="G56" s="115"/>
      <c r="H56" s="115"/>
      <c r="I56" s="115"/>
      <c r="J56" s="115"/>
      <c r="K56" s="115"/>
      <c r="L56" s="115"/>
      <c r="M56" s="115"/>
      <c r="N56" s="115"/>
      <c r="O56" s="115"/>
      <c r="P56" s="115"/>
      <c r="Q56" s="116"/>
      <c r="R56" s="117" t="s">
        <v>515</v>
      </c>
      <c r="S56" s="118"/>
      <c r="T56" s="119" t="s">
        <v>536</v>
      </c>
      <c r="U56" s="120"/>
      <c r="V56" s="117"/>
      <c r="W56" s="118"/>
      <c r="X56" s="137"/>
      <c r="Y56" s="138"/>
      <c r="Z56" s="361"/>
      <c r="AA56" s="356"/>
      <c r="AB56" s="134"/>
    </row>
    <row r="57" spans="1:35" s="72" customFormat="1" ht="19.95" customHeight="1" x14ac:dyDescent="0.3">
      <c r="A57" s="418"/>
      <c r="B57" s="125"/>
      <c r="C57" s="126"/>
      <c r="D57" s="114" t="s">
        <v>485</v>
      </c>
      <c r="E57" s="115"/>
      <c r="F57" s="115"/>
      <c r="G57" s="115"/>
      <c r="H57" s="115"/>
      <c r="I57" s="115"/>
      <c r="J57" s="115"/>
      <c r="K57" s="115"/>
      <c r="L57" s="115"/>
      <c r="M57" s="115"/>
      <c r="N57" s="115"/>
      <c r="O57" s="115"/>
      <c r="P57" s="115"/>
      <c r="Q57" s="116"/>
      <c r="R57" s="117" t="s">
        <v>526</v>
      </c>
      <c r="S57" s="118"/>
      <c r="T57" s="119">
        <v>0</v>
      </c>
      <c r="U57" s="120"/>
      <c r="V57" s="117"/>
      <c r="W57" s="118"/>
      <c r="X57" s="117"/>
      <c r="Y57" s="118"/>
      <c r="Z57" s="361"/>
      <c r="AA57" s="356"/>
      <c r="AB57" s="134"/>
    </row>
    <row r="58" spans="1:35" s="72" customFormat="1" ht="19.95" customHeight="1" x14ac:dyDescent="0.3">
      <c r="A58" s="418"/>
      <c r="B58" s="125"/>
      <c r="C58" s="126"/>
      <c r="D58" s="114" t="s">
        <v>513</v>
      </c>
      <c r="E58" s="115"/>
      <c r="F58" s="115"/>
      <c r="G58" s="115"/>
      <c r="H58" s="115"/>
      <c r="I58" s="115"/>
      <c r="J58" s="115"/>
      <c r="K58" s="115"/>
      <c r="L58" s="115"/>
      <c r="M58" s="115"/>
      <c r="N58" s="115"/>
      <c r="O58" s="115"/>
      <c r="P58" s="115"/>
      <c r="Q58" s="116"/>
      <c r="R58" s="117" t="s">
        <v>515</v>
      </c>
      <c r="S58" s="118"/>
      <c r="T58" s="119">
        <v>1</v>
      </c>
      <c r="U58" s="120"/>
      <c r="V58" s="117"/>
      <c r="W58" s="118"/>
      <c r="X58" s="117"/>
      <c r="Y58" s="118"/>
      <c r="Z58" s="361"/>
      <c r="AA58" s="356"/>
      <c r="AB58" s="134"/>
    </row>
    <row r="59" spans="1:35" s="72" customFormat="1" ht="19.95" customHeight="1" x14ac:dyDescent="0.3">
      <c r="A59" s="419"/>
      <c r="B59" s="145"/>
      <c r="C59" s="146"/>
      <c r="D59" s="149" t="s">
        <v>419</v>
      </c>
      <c r="E59" s="150"/>
      <c r="F59" s="150"/>
      <c r="G59" s="150"/>
      <c r="H59" s="150"/>
      <c r="I59" s="150"/>
      <c r="J59" s="150"/>
      <c r="K59" s="150"/>
      <c r="L59" s="150"/>
      <c r="M59" s="150"/>
      <c r="N59" s="150"/>
      <c r="O59" s="150"/>
      <c r="P59" s="150"/>
      <c r="Q59" s="151"/>
      <c r="R59" s="156" t="s">
        <v>515</v>
      </c>
      <c r="S59" s="157"/>
      <c r="T59" s="135">
        <v>1</v>
      </c>
      <c r="U59" s="136"/>
      <c r="V59" s="147"/>
      <c r="W59" s="148"/>
      <c r="X59" s="147"/>
      <c r="Y59" s="148"/>
      <c r="Z59" s="132"/>
      <c r="AA59" s="133"/>
      <c r="AB59" s="134"/>
    </row>
    <row r="60" spans="1:35" s="72" customFormat="1" ht="19.95" customHeight="1" x14ac:dyDescent="0.3">
      <c r="A60" s="121" t="s">
        <v>579</v>
      </c>
      <c r="B60" s="122"/>
      <c r="C60" s="123"/>
      <c r="D60" s="127" t="s">
        <v>434</v>
      </c>
      <c r="E60" s="128"/>
      <c r="F60" s="128"/>
      <c r="G60" s="128"/>
      <c r="H60" s="128"/>
      <c r="I60" s="128"/>
      <c r="J60" s="128"/>
      <c r="K60" s="128"/>
      <c r="L60" s="128"/>
      <c r="M60" s="128"/>
      <c r="N60" s="128"/>
      <c r="O60" s="128"/>
      <c r="P60" s="128"/>
      <c r="Q60" s="129"/>
      <c r="R60" s="112" t="s">
        <v>515</v>
      </c>
      <c r="S60" s="113"/>
      <c r="T60" s="112">
        <v>0</v>
      </c>
      <c r="U60" s="113"/>
      <c r="V60" s="112"/>
      <c r="W60" s="113"/>
      <c r="X60" s="112"/>
      <c r="Y60" s="113"/>
      <c r="Z60" s="130" t="s">
        <v>580</v>
      </c>
      <c r="AA60" s="131"/>
      <c r="AB60" s="413" t="s">
        <v>613</v>
      </c>
      <c r="AC60" s="75"/>
      <c r="AD60" s="75"/>
      <c r="AE60" s="75"/>
      <c r="AF60" s="75"/>
      <c r="AG60" s="75"/>
      <c r="AH60" s="75"/>
      <c r="AI60" s="75"/>
    </row>
    <row r="61" spans="1:35" s="72" customFormat="1" ht="19.95" customHeight="1" x14ac:dyDescent="0.3">
      <c r="A61" s="124"/>
      <c r="B61" s="125"/>
      <c r="C61" s="126"/>
      <c r="D61" s="114" t="s">
        <v>439</v>
      </c>
      <c r="E61" s="115"/>
      <c r="F61" s="115"/>
      <c r="G61" s="115"/>
      <c r="H61" s="115"/>
      <c r="I61" s="115"/>
      <c r="J61" s="115"/>
      <c r="K61" s="115"/>
      <c r="L61" s="115"/>
      <c r="M61" s="115"/>
      <c r="N61" s="115"/>
      <c r="O61" s="115"/>
      <c r="P61" s="115"/>
      <c r="Q61" s="116"/>
      <c r="R61" s="117" t="s">
        <v>515</v>
      </c>
      <c r="S61" s="118"/>
      <c r="T61" s="135">
        <v>0</v>
      </c>
      <c r="U61" s="136"/>
      <c r="V61" s="117"/>
      <c r="W61" s="118"/>
      <c r="X61" s="137"/>
      <c r="Y61" s="138"/>
      <c r="Z61" s="132"/>
      <c r="AA61" s="133"/>
      <c r="AB61" s="413"/>
      <c r="AC61" s="75"/>
      <c r="AD61" s="75"/>
      <c r="AE61" s="75"/>
      <c r="AF61" s="75"/>
      <c r="AG61" s="75"/>
      <c r="AH61" s="75"/>
      <c r="AI61" s="75"/>
    </row>
    <row r="62" spans="1:35" s="72" customFormat="1" ht="19.95" customHeight="1" x14ac:dyDescent="0.3">
      <c r="A62" s="417" t="s">
        <v>417</v>
      </c>
      <c r="B62" s="122"/>
      <c r="C62" s="123"/>
      <c r="D62" s="127" t="s">
        <v>434</v>
      </c>
      <c r="E62" s="128"/>
      <c r="F62" s="128"/>
      <c r="G62" s="128"/>
      <c r="H62" s="128"/>
      <c r="I62" s="128"/>
      <c r="J62" s="128"/>
      <c r="K62" s="128"/>
      <c r="L62" s="128"/>
      <c r="M62" s="128"/>
      <c r="N62" s="128"/>
      <c r="O62" s="128"/>
      <c r="P62" s="128"/>
      <c r="Q62" s="129"/>
      <c r="R62" s="112" t="s">
        <v>515</v>
      </c>
      <c r="S62" s="113"/>
      <c r="T62" s="112">
        <v>0</v>
      </c>
      <c r="U62" s="113"/>
      <c r="V62" s="112"/>
      <c r="W62" s="113"/>
      <c r="X62" s="112"/>
      <c r="Y62" s="113"/>
      <c r="Z62" s="130" t="s">
        <v>451</v>
      </c>
      <c r="AA62" s="131"/>
      <c r="AB62" s="134" t="s">
        <v>565</v>
      </c>
    </row>
    <row r="63" spans="1:35" s="72" customFormat="1" ht="19.95" customHeight="1" x14ac:dyDescent="0.3">
      <c r="A63" s="418"/>
      <c r="B63" s="125"/>
      <c r="C63" s="126"/>
      <c r="D63" s="114" t="s">
        <v>439</v>
      </c>
      <c r="E63" s="115"/>
      <c r="F63" s="115"/>
      <c r="G63" s="115"/>
      <c r="H63" s="115"/>
      <c r="I63" s="115"/>
      <c r="J63" s="115"/>
      <c r="K63" s="115"/>
      <c r="L63" s="115"/>
      <c r="M63" s="115"/>
      <c r="N63" s="115"/>
      <c r="O63" s="115"/>
      <c r="P63" s="115"/>
      <c r="Q63" s="116"/>
      <c r="R63" s="117" t="s">
        <v>515</v>
      </c>
      <c r="S63" s="118"/>
      <c r="T63" s="119">
        <v>0</v>
      </c>
      <c r="U63" s="120"/>
      <c r="V63" s="117"/>
      <c r="W63" s="118"/>
      <c r="X63" s="137"/>
      <c r="Y63" s="138"/>
      <c r="Z63" s="361"/>
      <c r="AA63" s="356"/>
      <c r="AB63" s="134"/>
    </row>
    <row r="64" spans="1:35" s="72" customFormat="1" ht="19.95" customHeight="1" x14ac:dyDescent="0.3">
      <c r="A64" s="418"/>
      <c r="B64" s="125"/>
      <c r="C64" s="126"/>
      <c r="D64" s="114" t="s">
        <v>513</v>
      </c>
      <c r="E64" s="115"/>
      <c r="F64" s="115"/>
      <c r="G64" s="115"/>
      <c r="H64" s="115"/>
      <c r="I64" s="115"/>
      <c r="J64" s="115"/>
      <c r="K64" s="115"/>
      <c r="L64" s="115"/>
      <c r="M64" s="115"/>
      <c r="N64" s="115"/>
      <c r="O64" s="115"/>
      <c r="P64" s="115"/>
      <c r="Q64" s="116"/>
      <c r="R64" s="117" t="s">
        <v>515</v>
      </c>
      <c r="S64" s="118"/>
      <c r="T64" s="119">
        <v>2</v>
      </c>
      <c r="U64" s="120"/>
      <c r="V64" s="117"/>
      <c r="W64" s="118"/>
      <c r="X64" s="117"/>
      <c r="Y64" s="118"/>
      <c r="Z64" s="361"/>
      <c r="AA64" s="356"/>
      <c r="AB64" s="134"/>
    </row>
    <row r="65" spans="1:28" s="72" customFormat="1" ht="19.95" customHeight="1" x14ac:dyDescent="0.3">
      <c r="A65" s="419"/>
      <c r="B65" s="145"/>
      <c r="C65" s="146"/>
      <c r="D65" s="149" t="s">
        <v>419</v>
      </c>
      <c r="E65" s="150"/>
      <c r="F65" s="150"/>
      <c r="G65" s="150"/>
      <c r="H65" s="150"/>
      <c r="I65" s="150"/>
      <c r="J65" s="150"/>
      <c r="K65" s="150"/>
      <c r="L65" s="150"/>
      <c r="M65" s="150"/>
      <c r="N65" s="150"/>
      <c r="O65" s="150"/>
      <c r="P65" s="150"/>
      <c r="Q65" s="151"/>
      <c r="R65" s="156" t="s">
        <v>515</v>
      </c>
      <c r="S65" s="157"/>
      <c r="T65" s="135">
        <v>0</v>
      </c>
      <c r="U65" s="136"/>
      <c r="V65" s="147"/>
      <c r="W65" s="148"/>
      <c r="X65" s="147"/>
      <c r="Y65" s="148"/>
      <c r="Z65" s="132"/>
      <c r="AA65" s="133"/>
      <c r="AB65" s="134"/>
    </row>
    <row r="66" spans="1:28" s="72" customFormat="1" ht="19.95" customHeight="1" x14ac:dyDescent="0.3">
      <c r="A66" s="417" t="s">
        <v>418</v>
      </c>
      <c r="B66" s="122"/>
      <c r="C66" s="123"/>
      <c r="D66" s="127" t="s">
        <v>434</v>
      </c>
      <c r="E66" s="128"/>
      <c r="F66" s="128"/>
      <c r="G66" s="128"/>
      <c r="H66" s="128"/>
      <c r="I66" s="128"/>
      <c r="J66" s="128"/>
      <c r="K66" s="128"/>
      <c r="L66" s="128"/>
      <c r="M66" s="128"/>
      <c r="N66" s="128"/>
      <c r="O66" s="128"/>
      <c r="P66" s="128"/>
      <c r="Q66" s="129"/>
      <c r="R66" s="112" t="s">
        <v>515</v>
      </c>
      <c r="S66" s="113"/>
      <c r="T66" s="112">
        <v>1</v>
      </c>
      <c r="U66" s="113"/>
      <c r="V66" s="112"/>
      <c r="W66" s="113"/>
      <c r="X66" s="112"/>
      <c r="Y66" s="113"/>
      <c r="Z66" s="130" t="s">
        <v>452</v>
      </c>
      <c r="AA66" s="131"/>
      <c r="AB66" s="134" t="s">
        <v>561</v>
      </c>
    </row>
    <row r="67" spans="1:28" s="72" customFormat="1" ht="19.95" customHeight="1" x14ac:dyDescent="0.3">
      <c r="A67" s="418"/>
      <c r="B67" s="125"/>
      <c r="C67" s="126"/>
      <c r="D67" s="114" t="s">
        <v>435</v>
      </c>
      <c r="E67" s="115"/>
      <c r="F67" s="115"/>
      <c r="G67" s="115"/>
      <c r="H67" s="115"/>
      <c r="I67" s="115"/>
      <c r="J67" s="115"/>
      <c r="K67" s="115"/>
      <c r="L67" s="115"/>
      <c r="M67" s="115"/>
      <c r="N67" s="115"/>
      <c r="O67" s="115"/>
      <c r="P67" s="115"/>
      <c r="Q67" s="116"/>
      <c r="R67" s="117" t="s">
        <v>515</v>
      </c>
      <c r="S67" s="118"/>
      <c r="T67" s="119" t="s">
        <v>536</v>
      </c>
      <c r="U67" s="120"/>
      <c r="V67" s="117"/>
      <c r="W67" s="118"/>
      <c r="X67" s="137"/>
      <c r="Y67" s="138"/>
      <c r="Z67" s="361"/>
      <c r="AA67" s="356"/>
      <c r="AB67" s="134"/>
    </row>
    <row r="68" spans="1:28" s="72" customFormat="1" ht="19.95" customHeight="1" x14ac:dyDescent="0.3">
      <c r="A68" s="419"/>
      <c r="B68" s="145"/>
      <c r="C68" s="146"/>
      <c r="D68" s="149" t="s">
        <v>422</v>
      </c>
      <c r="E68" s="150"/>
      <c r="F68" s="150"/>
      <c r="G68" s="150"/>
      <c r="H68" s="150"/>
      <c r="I68" s="150"/>
      <c r="J68" s="150"/>
      <c r="K68" s="150"/>
      <c r="L68" s="150"/>
      <c r="M68" s="150"/>
      <c r="N68" s="150"/>
      <c r="O68" s="150"/>
      <c r="P68" s="150"/>
      <c r="Q68" s="151"/>
      <c r="R68" s="156" t="s">
        <v>515</v>
      </c>
      <c r="S68" s="157"/>
      <c r="T68" s="135">
        <v>1</v>
      </c>
      <c r="U68" s="136"/>
      <c r="V68" s="147"/>
      <c r="W68" s="148"/>
      <c r="X68" s="147"/>
      <c r="Y68" s="148"/>
      <c r="Z68" s="132"/>
      <c r="AA68" s="133"/>
      <c r="AB68" s="134"/>
    </row>
    <row r="69" spans="1:28" s="72" customFormat="1" ht="19.95" customHeight="1" x14ac:dyDescent="0.3">
      <c r="A69" s="417" t="s">
        <v>420</v>
      </c>
      <c r="B69" s="122"/>
      <c r="C69" s="123"/>
      <c r="D69" s="127" t="s">
        <v>434</v>
      </c>
      <c r="E69" s="128"/>
      <c r="F69" s="128"/>
      <c r="G69" s="128"/>
      <c r="H69" s="128"/>
      <c r="I69" s="128"/>
      <c r="J69" s="128"/>
      <c r="K69" s="128"/>
      <c r="L69" s="128"/>
      <c r="M69" s="128"/>
      <c r="N69" s="128"/>
      <c r="O69" s="128"/>
      <c r="P69" s="128"/>
      <c r="Q69" s="129"/>
      <c r="R69" s="112" t="s">
        <v>515</v>
      </c>
      <c r="S69" s="113"/>
      <c r="T69" s="112">
        <v>2</v>
      </c>
      <c r="U69" s="113"/>
      <c r="V69" s="112"/>
      <c r="W69" s="113"/>
      <c r="X69" s="112"/>
      <c r="Y69" s="113"/>
      <c r="Z69" s="130" t="s">
        <v>453</v>
      </c>
      <c r="AA69" s="131"/>
      <c r="AB69" s="134" t="s">
        <v>562</v>
      </c>
    </row>
    <row r="70" spans="1:28" s="72" customFormat="1" ht="19.95" customHeight="1" x14ac:dyDescent="0.3">
      <c r="A70" s="418"/>
      <c r="B70" s="125"/>
      <c r="C70" s="126"/>
      <c r="D70" s="114" t="s">
        <v>435</v>
      </c>
      <c r="E70" s="115"/>
      <c r="F70" s="115"/>
      <c r="G70" s="115"/>
      <c r="H70" s="115"/>
      <c r="I70" s="115"/>
      <c r="J70" s="115"/>
      <c r="K70" s="115"/>
      <c r="L70" s="115"/>
      <c r="M70" s="115"/>
      <c r="N70" s="115"/>
      <c r="O70" s="115"/>
      <c r="P70" s="115"/>
      <c r="Q70" s="116"/>
      <c r="R70" s="117" t="s">
        <v>515</v>
      </c>
      <c r="S70" s="118"/>
      <c r="T70" s="119" t="s">
        <v>536</v>
      </c>
      <c r="U70" s="120"/>
      <c r="V70" s="117"/>
      <c r="W70" s="118"/>
      <c r="X70" s="137"/>
      <c r="Y70" s="138"/>
      <c r="Z70" s="361"/>
      <c r="AA70" s="356"/>
      <c r="AB70" s="134"/>
    </row>
    <row r="71" spans="1:28" s="72" customFormat="1" ht="19.95" customHeight="1" x14ac:dyDescent="0.3">
      <c r="A71" s="419"/>
      <c r="B71" s="145"/>
      <c r="C71" s="146"/>
      <c r="D71" s="149" t="s">
        <v>419</v>
      </c>
      <c r="E71" s="150"/>
      <c r="F71" s="150"/>
      <c r="G71" s="150"/>
      <c r="H71" s="150"/>
      <c r="I71" s="150"/>
      <c r="J71" s="150"/>
      <c r="K71" s="150"/>
      <c r="L71" s="150"/>
      <c r="M71" s="150"/>
      <c r="N71" s="150"/>
      <c r="O71" s="150"/>
      <c r="P71" s="150"/>
      <c r="Q71" s="151"/>
      <c r="R71" s="156" t="s">
        <v>515</v>
      </c>
      <c r="S71" s="157"/>
      <c r="T71" s="135">
        <v>2</v>
      </c>
      <c r="U71" s="136"/>
      <c r="V71" s="147"/>
      <c r="W71" s="148"/>
      <c r="X71" s="147"/>
      <c r="Y71" s="148"/>
      <c r="Z71" s="132"/>
      <c r="AA71" s="133"/>
      <c r="AB71" s="134"/>
    </row>
    <row r="72" spans="1:28" s="72" customFormat="1" ht="19.95" customHeight="1" x14ac:dyDescent="0.3">
      <c r="A72" s="417" t="s">
        <v>499</v>
      </c>
      <c r="B72" s="122"/>
      <c r="C72" s="123"/>
      <c r="D72" s="127" t="s">
        <v>434</v>
      </c>
      <c r="E72" s="128"/>
      <c r="F72" s="128"/>
      <c r="G72" s="128"/>
      <c r="H72" s="128"/>
      <c r="I72" s="128"/>
      <c r="J72" s="128"/>
      <c r="K72" s="128"/>
      <c r="L72" s="128"/>
      <c r="M72" s="128"/>
      <c r="N72" s="128"/>
      <c r="O72" s="128"/>
      <c r="P72" s="128"/>
      <c r="Q72" s="129"/>
      <c r="R72" s="112" t="s">
        <v>515</v>
      </c>
      <c r="S72" s="113"/>
      <c r="T72" s="112">
        <v>0</v>
      </c>
      <c r="U72" s="113"/>
      <c r="V72" s="112"/>
      <c r="W72" s="113"/>
      <c r="X72" s="112"/>
      <c r="Y72" s="113"/>
      <c r="Z72" s="130" t="s">
        <v>500</v>
      </c>
      <c r="AA72" s="131"/>
      <c r="AB72" s="134" t="s">
        <v>558</v>
      </c>
    </row>
    <row r="73" spans="1:28" s="72" customFormat="1" ht="19.95" customHeight="1" x14ac:dyDescent="0.3">
      <c r="A73" s="418"/>
      <c r="B73" s="125"/>
      <c r="C73" s="126"/>
      <c r="D73" s="139" t="s">
        <v>439</v>
      </c>
      <c r="E73" s="140"/>
      <c r="F73" s="140"/>
      <c r="G73" s="140"/>
      <c r="H73" s="140"/>
      <c r="I73" s="140"/>
      <c r="J73" s="140"/>
      <c r="K73" s="140"/>
      <c r="L73" s="140"/>
      <c r="M73" s="140"/>
      <c r="N73" s="140"/>
      <c r="O73" s="140"/>
      <c r="P73" s="140"/>
      <c r="Q73" s="141"/>
      <c r="R73" s="154" t="s">
        <v>515</v>
      </c>
      <c r="S73" s="155"/>
      <c r="T73" s="119">
        <v>0</v>
      </c>
      <c r="U73" s="120"/>
      <c r="V73" s="154"/>
      <c r="W73" s="155"/>
      <c r="X73" s="364"/>
      <c r="Y73" s="365"/>
      <c r="Z73" s="361"/>
      <c r="AA73" s="356"/>
      <c r="AB73" s="134"/>
    </row>
    <row r="74" spans="1:28" s="72" customFormat="1" ht="19.95" customHeight="1" x14ac:dyDescent="0.3">
      <c r="A74" s="419"/>
      <c r="B74" s="145"/>
      <c r="C74" s="146"/>
      <c r="D74" s="149" t="s">
        <v>419</v>
      </c>
      <c r="E74" s="150"/>
      <c r="F74" s="150"/>
      <c r="G74" s="150"/>
      <c r="H74" s="150"/>
      <c r="I74" s="150"/>
      <c r="J74" s="150"/>
      <c r="K74" s="150"/>
      <c r="L74" s="150"/>
      <c r="M74" s="150"/>
      <c r="N74" s="150"/>
      <c r="O74" s="150"/>
      <c r="P74" s="150"/>
      <c r="Q74" s="151"/>
      <c r="R74" s="152" t="s">
        <v>515</v>
      </c>
      <c r="S74" s="153"/>
      <c r="T74" s="135">
        <v>0</v>
      </c>
      <c r="U74" s="136"/>
      <c r="V74" s="152"/>
      <c r="W74" s="153"/>
      <c r="X74" s="366"/>
      <c r="Y74" s="367"/>
      <c r="Z74" s="132"/>
      <c r="AA74" s="133"/>
      <c r="AB74" s="134"/>
    </row>
    <row r="75" spans="1:28" s="72" customFormat="1" ht="19.95" customHeight="1" x14ac:dyDescent="0.3">
      <c r="A75" s="417" t="s">
        <v>421</v>
      </c>
      <c r="B75" s="122"/>
      <c r="C75" s="123"/>
      <c r="D75" s="127" t="s">
        <v>436</v>
      </c>
      <c r="E75" s="128"/>
      <c r="F75" s="128"/>
      <c r="G75" s="128"/>
      <c r="H75" s="128"/>
      <c r="I75" s="128"/>
      <c r="J75" s="128"/>
      <c r="K75" s="128"/>
      <c r="L75" s="128"/>
      <c r="M75" s="128"/>
      <c r="N75" s="128"/>
      <c r="O75" s="128"/>
      <c r="P75" s="128"/>
      <c r="Q75" s="129"/>
      <c r="R75" s="112" t="s">
        <v>515</v>
      </c>
      <c r="S75" s="113"/>
      <c r="T75" s="112" t="s">
        <v>536</v>
      </c>
      <c r="U75" s="113"/>
      <c r="V75" s="112"/>
      <c r="W75" s="113"/>
      <c r="X75" s="112"/>
      <c r="Y75" s="113"/>
      <c r="Z75" s="130" t="s">
        <v>454</v>
      </c>
      <c r="AA75" s="131"/>
      <c r="AB75" s="134" t="s">
        <v>567</v>
      </c>
    </row>
    <row r="76" spans="1:28" s="72" customFormat="1" ht="19.95" customHeight="1" x14ac:dyDescent="0.3">
      <c r="A76" s="418"/>
      <c r="B76" s="125"/>
      <c r="C76" s="126"/>
      <c r="D76" s="114" t="s">
        <v>437</v>
      </c>
      <c r="E76" s="115"/>
      <c r="F76" s="115"/>
      <c r="G76" s="115"/>
      <c r="H76" s="115"/>
      <c r="I76" s="115"/>
      <c r="J76" s="115"/>
      <c r="K76" s="115"/>
      <c r="L76" s="115"/>
      <c r="M76" s="115"/>
      <c r="N76" s="115"/>
      <c r="O76" s="115"/>
      <c r="P76" s="115"/>
      <c r="Q76" s="116"/>
      <c r="R76" s="117" t="s">
        <v>515</v>
      </c>
      <c r="S76" s="118"/>
      <c r="T76" s="135" t="s">
        <v>536</v>
      </c>
      <c r="U76" s="136"/>
      <c r="V76" s="117"/>
      <c r="W76" s="118"/>
      <c r="X76" s="364"/>
      <c r="Y76" s="365"/>
      <c r="Z76" s="132"/>
      <c r="AA76" s="133"/>
      <c r="AB76" s="134"/>
    </row>
    <row r="77" spans="1:28" s="72" customFormat="1" ht="19.95" customHeight="1" x14ac:dyDescent="0.3">
      <c r="A77" s="417" t="s">
        <v>482</v>
      </c>
      <c r="B77" s="122"/>
      <c r="C77" s="123"/>
      <c r="D77" s="127" t="s">
        <v>434</v>
      </c>
      <c r="E77" s="128"/>
      <c r="F77" s="128"/>
      <c r="G77" s="128"/>
      <c r="H77" s="128"/>
      <c r="I77" s="128"/>
      <c r="J77" s="128"/>
      <c r="K77" s="128"/>
      <c r="L77" s="128"/>
      <c r="M77" s="128"/>
      <c r="N77" s="128"/>
      <c r="O77" s="128"/>
      <c r="P77" s="128"/>
      <c r="Q77" s="129"/>
      <c r="R77" s="112" t="s">
        <v>515</v>
      </c>
      <c r="S77" s="113"/>
      <c r="T77" s="112">
        <v>0</v>
      </c>
      <c r="U77" s="113"/>
      <c r="V77" s="112"/>
      <c r="W77" s="113"/>
      <c r="X77" s="112"/>
      <c r="Y77" s="113"/>
      <c r="Z77" s="428" t="s">
        <v>455</v>
      </c>
      <c r="AA77" s="420"/>
      <c r="AB77" s="439" t="s">
        <v>556</v>
      </c>
    </row>
    <row r="78" spans="1:28" s="72" customFormat="1" ht="19.95" customHeight="1" x14ac:dyDescent="0.3">
      <c r="A78" s="418"/>
      <c r="B78" s="125"/>
      <c r="C78" s="126"/>
      <c r="D78" s="114" t="s">
        <v>483</v>
      </c>
      <c r="E78" s="115"/>
      <c r="F78" s="115"/>
      <c r="G78" s="115"/>
      <c r="H78" s="115"/>
      <c r="I78" s="115"/>
      <c r="J78" s="115"/>
      <c r="K78" s="115"/>
      <c r="L78" s="115"/>
      <c r="M78" s="115"/>
      <c r="N78" s="115"/>
      <c r="O78" s="115"/>
      <c r="P78" s="115"/>
      <c r="Q78" s="116"/>
      <c r="R78" s="117" t="s">
        <v>515</v>
      </c>
      <c r="S78" s="118"/>
      <c r="T78" s="368">
        <v>0</v>
      </c>
      <c r="U78" s="369"/>
      <c r="V78" s="117"/>
      <c r="W78" s="118"/>
      <c r="X78" s="137"/>
      <c r="Y78" s="138"/>
      <c r="Z78" s="429"/>
      <c r="AA78" s="430"/>
      <c r="AB78" s="440"/>
    </row>
    <row r="79" spans="1:28" s="72" customFormat="1" ht="19.95" customHeight="1" x14ac:dyDescent="0.3">
      <c r="A79" s="419"/>
      <c r="B79" s="145"/>
      <c r="C79" s="146"/>
      <c r="D79" s="114" t="s">
        <v>480</v>
      </c>
      <c r="E79" s="115"/>
      <c r="F79" s="115"/>
      <c r="G79" s="115"/>
      <c r="H79" s="115"/>
      <c r="I79" s="115"/>
      <c r="J79" s="115"/>
      <c r="K79" s="115"/>
      <c r="L79" s="115"/>
      <c r="M79" s="115"/>
      <c r="N79" s="115"/>
      <c r="O79" s="115"/>
      <c r="P79" s="115"/>
      <c r="Q79" s="116"/>
      <c r="R79" s="117" t="s">
        <v>515</v>
      </c>
      <c r="S79" s="118"/>
      <c r="T79" s="368">
        <v>0</v>
      </c>
      <c r="U79" s="369"/>
      <c r="V79" s="117"/>
      <c r="W79" s="118"/>
      <c r="X79" s="152"/>
      <c r="Y79" s="153"/>
      <c r="Z79" s="431" t="s">
        <v>481</v>
      </c>
      <c r="AA79" s="432"/>
      <c r="AB79" s="90" t="s">
        <v>557</v>
      </c>
    </row>
    <row r="80" spans="1:28" s="72" customFormat="1" ht="19.95" customHeight="1" x14ac:dyDescent="0.3">
      <c r="A80" s="417" t="s">
        <v>484</v>
      </c>
      <c r="B80" s="122"/>
      <c r="C80" s="123"/>
      <c r="D80" s="127" t="s">
        <v>551</v>
      </c>
      <c r="E80" s="128"/>
      <c r="F80" s="128"/>
      <c r="G80" s="128"/>
      <c r="H80" s="128"/>
      <c r="I80" s="128"/>
      <c r="J80" s="128"/>
      <c r="K80" s="128"/>
      <c r="L80" s="128"/>
      <c r="M80" s="128"/>
      <c r="N80" s="128"/>
      <c r="O80" s="128"/>
      <c r="P80" s="128"/>
      <c r="Q80" s="129"/>
      <c r="R80" s="112" t="s">
        <v>515</v>
      </c>
      <c r="S80" s="113"/>
      <c r="T80" s="371">
        <v>0</v>
      </c>
      <c r="U80" s="372"/>
      <c r="V80" s="112"/>
      <c r="W80" s="113"/>
      <c r="X80" s="422"/>
      <c r="Y80" s="423"/>
      <c r="Z80" s="345" t="s">
        <v>553</v>
      </c>
      <c r="AA80" s="420"/>
      <c r="AB80" s="373" t="s">
        <v>571</v>
      </c>
    </row>
    <row r="81" spans="1:28" s="72" customFormat="1" ht="19.95" customHeight="1" x14ac:dyDescent="0.3">
      <c r="A81" s="418"/>
      <c r="B81" s="125"/>
      <c r="C81" s="126"/>
      <c r="D81" s="114" t="s">
        <v>552</v>
      </c>
      <c r="E81" s="115"/>
      <c r="F81" s="115"/>
      <c r="G81" s="115"/>
      <c r="H81" s="115"/>
      <c r="I81" s="115"/>
      <c r="J81" s="115"/>
      <c r="K81" s="115"/>
      <c r="L81" s="115"/>
      <c r="M81" s="115"/>
      <c r="N81" s="115"/>
      <c r="O81" s="115"/>
      <c r="P81" s="115"/>
      <c r="Q81" s="116"/>
      <c r="R81" s="147" t="s">
        <v>515</v>
      </c>
      <c r="S81" s="148"/>
      <c r="T81" s="368">
        <v>0</v>
      </c>
      <c r="U81" s="369"/>
      <c r="V81" s="147"/>
      <c r="W81" s="148"/>
      <c r="X81" s="137"/>
      <c r="Y81" s="138"/>
      <c r="Z81" s="147"/>
      <c r="AA81" s="421"/>
      <c r="AB81" s="378"/>
    </row>
    <row r="82" spans="1:28" ht="19.95" customHeight="1" x14ac:dyDescent="0.3">
      <c r="A82" s="418"/>
      <c r="B82" s="125"/>
      <c r="C82" s="126"/>
      <c r="D82" s="127" t="s">
        <v>538</v>
      </c>
      <c r="E82" s="128"/>
      <c r="F82" s="128"/>
      <c r="G82" s="128"/>
      <c r="H82" s="128"/>
      <c r="I82" s="128"/>
      <c r="J82" s="128"/>
      <c r="K82" s="128"/>
      <c r="L82" s="128"/>
      <c r="M82" s="128"/>
      <c r="N82" s="128"/>
      <c r="O82" s="128"/>
      <c r="P82" s="128"/>
      <c r="Q82" s="129"/>
      <c r="R82" s="112" t="s">
        <v>515</v>
      </c>
      <c r="S82" s="113"/>
      <c r="T82" s="371">
        <v>8</v>
      </c>
      <c r="U82" s="372"/>
      <c r="V82" s="112"/>
      <c r="W82" s="113"/>
      <c r="X82" s="422"/>
      <c r="Y82" s="423"/>
      <c r="Z82" s="345" t="s">
        <v>456</v>
      </c>
      <c r="AA82" s="420"/>
      <c r="AB82" s="439" t="s">
        <v>554</v>
      </c>
    </row>
    <row r="83" spans="1:28" ht="19.95" customHeight="1" x14ac:dyDescent="0.3">
      <c r="A83" s="418"/>
      <c r="B83" s="125"/>
      <c r="C83" s="126"/>
      <c r="D83" s="114" t="s">
        <v>539</v>
      </c>
      <c r="E83" s="115"/>
      <c r="F83" s="115"/>
      <c r="G83" s="115"/>
      <c r="H83" s="115"/>
      <c r="I83" s="115"/>
      <c r="J83" s="115"/>
      <c r="K83" s="115"/>
      <c r="L83" s="115"/>
      <c r="M83" s="115"/>
      <c r="N83" s="115"/>
      <c r="O83" s="115"/>
      <c r="P83" s="115"/>
      <c r="Q83" s="116"/>
      <c r="R83" s="117" t="s">
        <v>515</v>
      </c>
      <c r="S83" s="118"/>
      <c r="T83" s="368">
        <v>12</v>
      </c>
      <c r="U83" s="369"/>
      <c r="V83" s="117"/>
      <c r="W83" s="118"/>
      <c r="X83" s="424"/>
      <c r="Y83" s="425"/>
      <c r="Z83" s="142"/>
      <c r="AA83" s="434"/>
      <c r="AB83" s="440"/>
    </row>
    <row r="84" spans="1:28" ht="19.95" customHeight="1" x14ac:dyDescent="0.3">
      <c r="A84" s="418"/>
      <c r="B84" s="125"/>
      <c r="C84" s="126"/>
      <c r="D84" s="114" t="s">
        <v>540</v>
      </c>
      <c r="E84" s="115"/>
      <c r="F84" s="115"/>
      <c r="G84" s="115"/>
      <c r="H84" s="115"/>
      <c r="I84" s="115"/>
      <c r="J84" s="115"/>
      <c r="K84" s="115"/>
      <c r="L84" s="115"/>
      <c r="M84" s="115"/>
      <c r="N84" s="115"/>
      <c r="O84" s="115"/>
      <c r="P84" s="115"/>
      <c r="Q84" s="116"/>
      <c r="R84" s="117" t="s">
        <v>515</v>
      </c>
      <c r="S84" s="118"/>
      <c r="T84" s="368">
        <v>1</v>
      </c>
      <c r="U84" s="369"/>
      <c r="V84" s="117"/>
      <c r="W84" s="118"/>
      <c r="X84" s="424"/>
      <c r="Y84" s="425"/>
      <c r="Z84" s="142"/>
      <c r="AA84" s="434"/>
      <c r="AB84" s="440"/>
    </row>
    <row r="85" spans="1:28" ht="19.95" customHeight="1" x14ac:dyDescent="0.3">
      <c r="A85" s="418"/>
      <c r="B85" s="125"/>
      <c r="C85" s="126"/>
      <c r="D85" s="114" t="s">
        <v>541</v>
      </c>
      <c r="E85" s="115"/>
      <c r="F85" s="115"/>
      <c r="G85" s="115"/>
      <c r="H85" s="115"/>
      <c r="I85" s="115"/>
      <c r="J85" s="115"/>
      <c r="K85" s="115"/>
      <c r="L85" s="115"/>
      <c r="M85" s="115"/>
      <c r="N85" s="115"/>
      <c r="O85" s="115"/>
      <c r="P85" s="115"/>
      <c r="Q85" s="116"/>
      <c r="R85" s="117" t="s">
        <v>515</v>
      </c>
      <c r="S85" s="118"/>
      <c r="T85" s="368">
        <v>3</v>
      </c>
      <c r="U85" s="369"/>
      <c r="V85" s="117"/>
      <c r="W85" s="118"/>
      <c r="X85" s="424"/>
      <c r="Y85" s="425"/>
      <c r="Z85" s="142"/>
      <c r="AA85" s="434"/>
      <c r="AB85" s="440"/>
    </row>
    <row r="86" spans="1:28" ht="19.95" customHeight="1" x14ac:dyDescent="0.3">
      <c r="A86" s="418"/>
      <c r="B86" s="125"/>
      <c r="C86" s="126"/>
      <c r="D86" s="114" t="s">
        <v>542</v>
      </c>
      <c r="E86" s="115"/>
      <c r="F86" s="115"/>
      <c r="G86" s="115"/>
      <c r="H86" s="115"/>
      <c r="I86" s="115"/>
      <c r="J86" s="115"/>
      <c r="K86" s="115"/>
      <c r="L86" s="115"/>
      <c r="M86" s="115"/>
      <c r="N86" s="115"/>
      <c r="O86" s="115"/>
      <c r="P86" s="115"/>
      <c r="Q86" s="116"/>
      <c r="R86" s="117" t="s">
        <v>515</v>
      </c>
      <c r="S86" s="118"/>
      <c r="T86" s="368">
        <v>0</v>
      </c>
      <c r="U86" s="369"/>
      <c r="V86" s="117"/>
      <c r="W86" s="118"/>
      <c r="X86" s="424"/>
      <c r="Y86" s="425"/>
      <c r="Z86" s="142"/>
      <c r="AA86" s="434"/>
      <c r="AB86" s="440"/>
    </row>
    <row r="87" spans="1:28" ht="19.95" customHeight="1" x14ac:dyDescent="0.3">
      <c r="A87" s="418"/>
      <c r="B87" s="125"/>
      <c r="C87" s="126"/>
      <c r="D87" s="114" t="s">
        <v>543</v>
      </c>
      <c r="E87" s="115"/>
      <c r="F87" s="115"/>
      <c r="G87" s="115"/>
      <c r="H87" s="115"/>
      <c r="I87" s="115"/>
      <c r="J87" s="115"/>
      <c r="K87" s="115"/>
      <c r="L87" s="115"/>
      <c r="M87" s="115"/>
      <c r="N87" s="115"/>
      <c r="O87" s="115"/>
      <c r="P87" s="115"/>
      <c r="Q87" s="116"/>
      <c r="R87" s="117" t="s">
        <v>515</v>
      </c>
      <c r="S87" s="118"/>
      <c r="T87" s="368">
        <v>1</v>
      </c>
      <c r="U87" s="369"/>
      <c r="V87" s="117"/>
      <c r="W87" s="118"/>
      <c r="X87" s="424"/>
      <c r="Y87" s="425"/>
      <c r="Z87" s="142"/>
      <c r="AA87" s="434"/>
      <c r="AB87" s="440"/>
    </row>
    <row r="88" spans="1:28" ht="19.95" customHeight="1" x14ac:dyDescent="0.3">
      <c r="A88" s="419"/>
      <c r="B88" s="145"/>
      <c r="C88" s="146"/>
      <c r="D88" s="114" t="s">
        <v>555</v>
      </c>
      <c r="E88" s="115"/>
      <c r="F88" s="115"/>
      <c r="G88" s="115"/>
      <c r="H88" s="115"/>
      <c r="I88" s="115"/>
      <c r="J88" s="115"/>
      <c r="K88" s="115"/>
      <c r="L88" s="115"/>
      <c r="M88" s="115"/>
      <c r="N88" s="115"/>
      <c r="O88" s="115"/>
      <c r="P88" s="115"/>
      <c r="Q88" s="116"/>
      <c r="R88" s="147" t="s">
        <v>515</v>
      </c>
      <c r="S88" s="148"/>
      <c r="T88" s="368">
        <v>25</v>
      </c>
      <c r="U88" s="369"/>
      <c r="V88" s="147"/>
      <c r="W88" s="148"/>
      <c r="X88" s="137"/>
      <c r="Y88" s="138"/>
      <c r="Z88" s="147"/>
      <c r="AA88" s="421"/>
      <c r="AB88" s="441"/>
    </row>
    <row r="89" spans="1:28" ht="30" customHeight="1" x14ac:dyDescent="0.3">
      <c r="A89" s="417" t="s">
        <v>424</v>
      </c>
      <c r="B89" s="122"/>
      <c r="C89" s="123"/>
      <c r="D89" s="127" t="s">
        <v>490</v>
      </c>
      <c r="E89" s="128"/>
      <c r="F89" s="128"/>
      <c r="G89" s="128"/>
      <c r="H89" s="128"/>
      <c r="I89" s="128"/>
      <c r="J89" s="128"/>
      <c r="K89" s="128"/>
      <c r="L89" s="128"/>
      <c r="M89" s="128"/>
      <c r="N89" s="128"/>
      <c r="O89" s="128"/>
      <c r="P89" s="128"/>
      <c r="Q89" s="129"/>
      <c r="R89" s="112" t="s">
        <v>515</v>
      </c>
      <c r="S89" s="113"/>
      <c r="T89" s="112">
        <v>2</v>
      </c>
      <c r="U89" s="113"/>
      <c r="V89" s="112"/>
      <c r="W89" s="113"/>
      <c r="X89" s="112"/>
      <c r="Y89" s="113"/>
      <c r="Z89" s="130" t="s">
        <v>457</v>
      </c>
      <c r="AA89" s="131"/>
      <c r="AB89" s="433" t="s">
        <v>576</v>
      </c>
    </row>
    <row r="90" spans="1:28" ht="30" customHeight="1" x14ac:dyDescent="0.3">
      <c r="A90" s="419"/>
      <c r="B90" s="145"/>
      <c r="C90" s="146"/>
      <c r="D90" s="114" t="s">
        <v>491</v>
      </c>
      <c r="E90" s="115"/>
      <c r="F90" s="115"/>
      <c r="G90" s="115"/>
      <c r="H90" s="115"/>
      <c r="I90" s="115"/>
      <c r="J90" s="115"/>
      <c r="K90" s="115"/>
      <c r="L90" s="115"/>
      <c r="M90" s="115"/>
      <c r="N90" s="115"/>
      <c r="O90" s="115"/>
      <c r="P90" s="115"/>
      <c r="Q90" s="116"/>
      <c r="R90" s="147" t="s">
        <v>515</v>
      </c>
      <c r="S90" s="148"/>
      <c r="T90" s="135">
        <v>2</v>
      </c>
      <c r="U90" s="136"/>
      <c r="V90" s="147"/>
      <c r="W90" s="148"/>
      <c r="X90" s="137"/>
      <c r="Y90" s="138"/>
      <c r="Z90" s="132"/>
      <c r="AA90" s="133"/>
      <c r="AB90" s="433"/>
    </row>
    <row r="91" spans="1:28" ht="19.95" customHeight="1" x14ac:dyDescent="0.3">
      <c r="A91" s="417" t="s">
        <v>426</v>
      </c>
      <c r="B91" s="122"/>
      <c r="C91" s="123"/>
      <c r="D91" s="127" t="s">
        <v>434</v>
      </c>
      <c r="E91" s="128"/>
      <c r="F91" s="128"/>
      <c r="G91" s="128"/>
      <c r="H91" s="128"/>
      <c r="I91" s="128"/>
      <c r="J91" s="128"/>
      <c r="K91" s="128"/>
      <c r="L91" s="128"/>
      <c r="M91" s="128"/>
      <c r="N91" s="128"/>
      <c r="O91" s="128"/>
      <c r="P91" s="128"/>
      <c r="Q91" s="129"/>
      <c r="R91" s="112" t="s">
        <v>515</v>
      </c>
      <c r="S91" s="113"/>
      <c r="T91" s="112" t="s">
        <v>536</v>
      </c>
      <c r="U91" s="113"/>
      <c r="V91" s="112"/>
      <c r="W91" s="113"/>
      <c r="X91" s="112"/>
      <c r="Y91" s="113"/>
      <c r="Z91" s="130" t="s">
        <v>458</v>
      </c>
      <c r="AA91" s="131"/>
      <c r="AB91" s="134" t="s">
        <v>569</v>
      </c>
    </row>
    <row r="92" spans="1:28" ht="24" customHeight="1" x14ac:dyDescent="0.3">
      <c r="A92" s="418"/>
      <c r="B92" s="125"/>
      <c r="C92" s="126"/>
      <c r="D92" s="139" t="s">
        <v>439</v>
      </c>
      <c r="E92" s="140"/>
      <c r="F92" s="140"/>
      <c r="G92" s="140"/>
      <c r="H92" s="140"/>
      <c r="I92" s="140"/>
      <c r="J92" s="140"/>
      <c r="K92" s="140"/>
      <c r="L92" s="140"/>
      <c r="M92" s="140"/>
      <c r="N92" s="140"/>
      <c r="O92" s="140"/>
      <c r="P92" s="140"/>
      <c r="Q92" s="141"/>
      <c r="R92" s="142" t="s">
        <v>515</v>
      </c>
      <c r="S92" s="143"/>
      <c r="T92" s="348" t="s">
        <v>536</v>
      </c>
      <c r="U92" s="349"/>
      <c r="V92" s="142"/>
      <c r="W92" s="143"/>
      <c r="X92" s="364"/>
      <c r="Y92" s="365"/>
      <c r="Z92" s="361"/>
      <c r="AA92" s="356"/>
      <c r="AB92" s="373"/>
    </row>
    <row r="93" spans="1:28" ht="19.95" customHeight="1" x14ac:dyDescent="0.3">
      <c r="A93" s="417" t="s">
        <v>494</v>
      </c>
      <c r="B93" s="122"/>
      <c r="C93" s="123"/>
      <c r="D93" s="127" t="s">
        <v>516</v>
      </c>
      <c r="E93" s="128"/>
      <c r="F93" s="128"/>
      <c r="G93" s="128"/>
      <c r="H93" s="128"/>
      <c r="I93" s="128"/>
      <c r="J93" s="128"/>
      <c r="K93" s="128"/>
      <c r="L93" s="128"/>
      <c r="M93" s="128"/>
      <c r="N93" s="128"/>
      <c r="O93" s="128"/>
      <c r="P93" s="128"/>
      <c r="Q93" s="129"/>
      <c r="R93" s="112" t="s">
        <v>515</v>
      </c>
      <c r="S93" s="113"/>
      <c r="T93" s="112">
        <v>4</v>
      </c>
      <c r="U93" s="113"/>
      <c r="V93" s="112"/>
      <c r="W93" s="113"/>
      <c r="X93" s="371"/>
      <c r="Y93" s="372"/>
      <c r="Z93" s="130" t="s">
        <v>493</v>
      </c>
      <c r="AA93" s="131"/>
      <c r="AB93" s="98"/>
    </row>
    <row r="94" spans="1:28" ht="19.95" customHeight="1" x14ac:dyDescent="0.3">
      <c r="A94" s="418"/>
      <c r="B94" s="125"/>
      <c r="C94" s="126"/>
      <c r="D94" s="114" t="s">
        <v>518</v>
      </c>
      <c r="E94" s="115"/>
      <c r="F94" s="115"/>
      <c r="G94" s="115"/>
      <c r="H94" s="115"/>
      <c r="I94" s="115"/>
      <c r="J94" s="115"/>
      <c r="K94" s="115"/>
      <c r="L94" s="115"/>
      <c r="M94" s="115"/>
      <c r="N94" s="115"/>
      <c r="O94" s="115"/>
      <c r="P94" s="115"/>
      <c r="Q94" s="116"/>
      <c r="R94" s="117" t="s">
        <v>515</v>
      </c>
      <c r="S94" s="118"/>
      <c r="T94" s="119">
        <v>8</v>
      </c>
      <c r="U94" s="120"/>
      <c r="V94" s="117"/>
      <c r="W94" s="118"/>
      <c r="X94" s="368"/>
      <c r="Y94" s="369"/>
      <c r="Z94" s="379" t="s">
        <v>498</v>
      </c>
      <c r="AA94" s="374"/>
      <c r="AB94" s="435" t="s">
        <v>564</v>
      </c>
    </row>
    <row r="95" spans="1:28" ht="19.95" customHeight="1" x14ac:dyDescent="0.3">
      <c r="A95" s="418"/>
      <c r="B95" s="125"/>
      <c r="C95" s="126"/>
      <c r="D95" s="114" t="s">
        <v>519</v>
      </c>
      <c r="E95" s="115"/>
      <c r="F95" s="115"/>
      <c r="G95" s="115"/>
      <c r="H95" s="115"/>
      <c r="I95" s="115"/>
      <c r="J95" s="115"/>
      <c r="K95" s="115"/>
      <c r="L95" s="115"/>
      <c r="M95" s="115"/>
      <c r="N95" s="115"/>
      <c r="O95" s="115"/>
      <c r="P95" s="115"/>
      <c r="Q95" s="116"/>
      <c r="R95" s="117" t="s">
        <v>515</v>
      </c>
      <c r="S95" s="118"/>
      <c r="T95" s="119" t="s">
        <v>536</v>
      </c>
      <c r="U95" s="120"/>
      <c r="V95" s="117"/>
      <c r="W95" s="118"/>
      <c r="X95" s="368"/>
      <c r="Y95" s="369"/>
      <c r="Z95" s="361"/>
      <c r="AA95" s="356"/>
      <c r="AB95" s="435"/>
    </row>
    <row r="96" spans="1:28" ht="19.95" customHeight="1" x14ac:dyDescent="0.3">
      <c r="A96" s="419"/>
      <c r="B96" s="145"/>
      <c r="C96" s="146"/>
      <c r="D96" s="149" t="s">
        <v>532</v>
      </c>
      <c r="E96" s="150"/>
      <c r="F96" s="150"/>
      <c r="G96" s="150"/>
      <c r="H96" s="150"/>
      <c r="I96" s="150"/>
      <c r="J96" s="150"/>
      <c r="K96" s="150"/>
      <c r="L96" s="150"/>
      <c r="M96" s="150"/>
      <c r="N96" s="150"/>
      <c r="O96" s="150"/>
      <c r="P96" s="150"/>
      <c r="Q96" s="151"/>
      <c r="R96" s="152" t="s">
        <v>515</v>
      </c>
      <c r="S96" s="153"/>
      <c r="T96" s="135" t="s">
        <v>536</v>
      </c>
      <c r="U96" s="136"/>
      <c r="V96" s="152"/>
      <c r="W96" s="153"/>
      <c r="X96" s="436"/>
      <c r="Y96" s="437"/>
      <c r="Z96" s="132"/>
      <c r="AA96" s="133"/>
      <c r="AB96" s="380"/>
    </row>
    <row r="97" spans="1:28" ht="19.95" customHeight="1" x14ac:dyDescent="0.3">
      <c r="A97" s="427" t="s">
        <v>496</v>
      </c>
      <c r="B97" s="351"/>
      <c r="C97" s="352"/>
      <c r="D97" s="333" t="s">
        <v>520</v>
      </c>
      <c r="E97" s="334"/>
      <c r="F97" s="334"/>
      <c r="G97" s="334"/>
      <c r="H97" s="334"/>
      <c r="I97" s="334"/>
      <c r="J97" s="334"/>
      <c r="K97" s="334"/>
      <c r="L97" s="334"/>
      <c r="M97" s="334"/>
      <c r="N97" s="334"/>
      <c r="O97" s="334"/>
      <c r="P97" s="334"/>
      <c r="Q97" s="335"/>
      <c r="R97" s="336" t="s">
        <v>515</v>
      </c>
      <c r="S97" s="337"/>
      <c r="T97" s="112">
        <v>4</v>
      </c>
      <c r="U97" s="113"/>
      <c r="V97" s="336"/>
      <c r="W97" s="337"/>
      <c r="X97" s="362"/>
      <c r="Y97" s="363"/>
      <c r="Z97" s="353" t="s">
        <v>497</v>
      </c>
      <c r="AA97" s="354"/>
      <c r="AB97" s="85"/>
    </row>
    <row r="98" spans="1:28" ht="19.95" customHeight="1" x14ac:dyDescent="0.3">
      <c r="A98" s="417" t="s">
        <v>428</v>
      </c>
      <c r="B98" s="122"/>
      <c r="C98" s="123"/>
      <c r="D98" s="114" t="s">
        <v>522</v>
      </c>
      <c r="E98" s="115"/>
      <c r="F98" s="115"/>
      <c r="G98" s="115"/>
      <c r="H98" s="115"/>
      <c r="I98" s="115"/>
      <c r="J98" s="115"/>
      <c r="K98" s="115"/>
      <c r="L98" s="115"/>
      <c r="M98" s="115"/>
      <c r="N98" s="115"/>
      <c r="O98" s="115"/>
      <c r="P98" s="115"/>
      <c r="Q98" s="116"/>
      <c r="R98" s="117" t="s">
        <v>515</v>
      </c>
      <c r="S98" s="118"/>
      <c r="T98" s="345">
        <v>8</v>
      </c>
      <c r="U98" s="346"/>
      <c r="V98" s="154"/>
      <c r="W98" s="155"/>
      <c r="X98" s="154"/>
      <c r="Y98" s="155"/>
      <c r="Z98" s="355" t="s">
        <v>510</v>
      </c>
      <c r="AA98" s="131"/>
      <c r="AB98" s="381" t="s">
        <v>550</v>
      </c>
    </row>
    <row r="99" spans="1:28" ht="19.95" customHeight="1" x14ac:dyDescent="0.3">
      <c r="A99" s="418"/>
      <c r="B99" s="125"/>
      <c r="C99" s="126"/>
      <c r="D99" s="114" t="s">
        <v>545</v>
      </c>
      <c r="E99" s="115"/>
      <c r="F99" s="115"/>
      <c r="G99" s="115"/>
      <c r="H99" s="115"/>
      <c r="I99" s="115"/>
      <c r="J99" s="115"/>
      <c r="K99" s="115"/>
      <c r="L99" s="115"/>
      <c r="M99" s="115"/>
      <c r="N99" s="115"/>
      <c r="O99" s="115"/>
      <c r="P99" s="115"/>
      <c r="Q99" s="116"/>
      <c r="R99" s="117" t="s">
        <v>515</v>
      </c>
      <c r="S99" s="118"/>
      <c r="T99" s="117">
        <v>8</v>
      </c>
      <c r="U99" s="118"/>
      <c r="V99" s="117"/>
      <c r="W99" s="118"/>
      <c r="X99" s="364"/>
      <c r="Y99" s="365"/>
      <c r="Z99" s="357"/>
      <c r="AA99" s="358"/>
      <c r="AB99" s="435"/>
    </row>
    <row r="100" spans="1:28" ht="25.5" customHeight="1" x14ac:dyDescent="0.3">
      <c r="A100" s="418"/>
      <c r="B100" s="125"/>
      <c r="C100" s="126"/>
      <c r="D100" s="114" t="s">
        <v>529</v>
      </c>
      <c r="E100" s="115"/>
      <c r="F100" s="115"/>
      <c r="G100" s="115"/>
      <c r="H100" s="115"/>
      <c r="I100" s="115"/>
      <c r="J100" s="115"/>
      <c r="K100" s="115"/>
      <c r="L100" s="115"/>
      <c r="M100" s="115"/>
      <c r="N100" s="115"/>
      <c r="O100" s="115"/>
      <c r="P100" s="115"/>
      <c r="Q100" s="116"/>
      <c r="R100" s="117" t="s">
        <v>515</v>
      </c>
      <c r="S100" s="118"/>
      <c r="T100" s="119">
        <v>0</v>
      </c>
      <c r="U100" s="120"/>
      <c r="V100" s="117"/>
      <c r="W100" s="118"/>
      <c r="X100" s="117"/>
      <c r="Y100" s="118"/>
      <c r="Z100" s="379" t="s">
        <v>478</v>
      </c>
      <c r="AA100" s="374"/>
      <c r="AB100" s="438" t="s">
        <v>560</v>
      </c>
    </row>
    <row r="101" spans="1:28" ht="19.95" customHeight="1" x14ac:dyDescent="0.3">
      <c r="A101" s="418"/>
      <c r="B101" s="125"/>
      <c r="C101" s="126"/>
      <c r="D101" s="114" t="s">
        <v>530</v>
      </c>
      <c r="E101" s="115"/>
      <c r="F101" s="115"/>
      <c r="G101" s="115"/>
      <c r="H101" s="115"/>
      <c r="I101" s="115"/>
      <c r="J101" s="115"/>
      <c r="K101" s="115"/>
      <c r="L101" s="115"/>
      <c r="M101" s="115"/>
      <c r="N101" s="115"/>
      <c r="O101" s="115"/>
      <c r="P101" s="115"/>
      <c r="Q101" s="116"/>
      <c r="R101" s="117" t="s">
        <v>515</v>
      </c>
      <c r="S101" s="118"/>
      <c r="T101" s="119">
        <v>0</v>
      </c>
      <c r="U101" s="120"/>
      <c r="V101" s="117"/>
      <c r="W101" s="118"/>
      <c r="X101" s="364"/>
      <c r="Y101" s="365"/>
      <c r="Z101" s="370"/>
      <c r="AA101" s="358"/>
      <c r="AB101" s="435"/>
    </row>
    <row r="102" spans="1:28" ht="19.95" customHeight="1" x14ac:dyDescent="0.3">
      <c r="A102" s="418"/>
      <c r="B102" s="125"/>
      <c r="C102" s="126"/>
      <c r="D102" s="114" t="s">
        <v>521</v>
      </c>
      <c r="E102" s="115"/>
      <c r="F102" s="115"/>
      <c r="G102" s="115"/>
      <c r="H102" s="115"/>
      <c r="I102" s="115"/>
      <c r="J102" s="115"/>
      <c r="K102" s="115"/>
      <c r="L102" s="115"/>
      <c r="M102" s="115"/>
      <c r="N102" s="115"/>
      <c r="O102" s="115"/>
      <c r="P102" s="115"/>
      <c r="Q102" s="116"/>
      <c r="R102" s="117" t="s">
        <v>515</v>
      </c>
      <c r="S102" s="118"/>
      <c r="T102" s="119">
        <v>4</v>
      </c>
      <c r="U102" s="120"/>
      <c r="V102" s="117"/>
      <c r="W102" s="118"/>
      <c r="X102" s="117"/>
      <c r="Y102" s="118"/>
      <c r="Z102" s="379" t="s">
        <v>492</v>
      </c>
      <c r="AA102" s="374"/>
      <c r="AB102" s="435" t="s">
        <v>570</v>
      </c>
    </row>
    <row r="103" spans="1:28" ht="19.95" customHeight="1" x14ac:dyDescent="0.3">
      <c r="A103" s="418"/>
      <c r="B103" s="125"/>
      <c r="C103" s="126"/>
      <c r="D103" s="114" t="s">
        <v>512</v>
      </c>
      <c r="E103" s="115"/>
      <c r="F103" s="115"/>
      <c r="G103" s="115"/>
      <c r="H103" s="115"/>
      <c r="I103" s="115"/>
      <c r="J103" s="115"/>
      <c r="K103" s="115"/>
      <c r="L103" s="115"/>
      <c r="M103" s="115"/>
      <c r="N103" s="115"/>
      <c r="O103" s="115"/>
      <c r="P103" s="115"/>
      <c r="Q103" s="116"/>
      <c r="R103" s="117" t="s">
        <v>515</v>
      </c>
      <c r="S103" s="118"/>
      <c r="T103" s="119">
        <v>4</v>
      </c>
      <c r="U103" s="120"/>
      <c r="V103" s="117"/>
      <c r="W103" s="118"/>
      <c r="X103" s="137"/>
      <c r="Y103" s="138"/>
      <c r="Z103" s="370"/>
      <c r="AA103" s="358"/>
      <c r="AB103" s="435"/>
    </row>
    <row r="104" spans="1:28" ht="19.95" customHeight="1" x14ac:dyDescent="0.3">
      <c r="A104" s="418"/>
      <c r="B104" s="125"/>
      <c r="C104" s="126"/>
      <c r="D104" s="114" t="s">
        <v>429</v>
      </c>
      <c r="E104" s="115"/>
      <c r="F104" s="115"/>
      <c r="G104" s="115"/>
      <c r="H104" s="115"/>
      <c r="I104" s="115"/>
      <c r="J104" s="115"/>
      <c r="K104" s="115"/>
      <c r="L104" s="115"/>
      <c r="M104" s="115"/>
      <c r="N104" s="115"/>
      <c r="O104" s="115"/>
      <c r="P104" s="115"/>
      <c r="Q104" s="116"/>
      <c r="R104" s="117" t="s">
        <v>515</v>
      </c>
      <c r="S104" s="118"/>
      <c r="T104" s="119">
        <v>0</v>
      </c>
      <c r="U104" s="120"/>
      <c r="V104" s="117"/>
      <c r="W104" s="118"/>
      <c r="X104" s="117"/>
      <c r="Y104" s="118"/>
      <c r="Z104" s="119" t="s">
        <v>479</v>
      </c>
      <c r="AA104" s="343"/>
      <c r="AB104" s="86" t="s">
        <v>568</v>
      </c>
    </row>
    <row r="105" spans="1:28" ht="31.95" customHeight="1" x14ac:dyDescent="0.3">
      <c r="A105" s="419"/>
      <c r="B105" s="145"/>
      <c r="C105" s="146"/>
      <c r="D105" s="114" t="s">
        <v>546</v>
      </c>
      <c r="E105" s="115"/>
      <c r="F105" s="115"/>
      <c r="G105" s="115"/>
      <c r="H105" s="115"/>
      <c r="I105" s="115"/>
      <c r="J105" s="115"/>
      <c r="K105" s="115"/>
      <c r="L105" s="115"/>
      <c r="M105" s="115"/>
      <c r="N105" s="115"/>
      <c r="O105" s="115"/>
      <c r="P105" s="115"/>
      <c r="Q105" s="116"/>
      <c r="R105" s="117" t="s">
        <v>515</v>
      </c>
      <c r="S105" s="118"/>
      <c r="T105" s="135">
        <v>1</v>
      </c>
      <c r="U105" s="136"/>
      <c r="V105" s="117"/>
      <c r="W105" s="118"/>
      <c r="X105" s="117"/>
      <c r="Y105" s="118"/>
      <c r="Z105" s="135" t="s">
        <v>501</v>
      </c>
      <c r="AA105" s="332"/>
      <c r="AB105" s="92" t="s">
        <v>563</v>
      </c>
    </row>
    <row r="106" spans="1:28" ht="19.95" customHeight="1" x14ac:dyDescent="0.3">
      <c r="A106" s="417" t="s">
        <v>427</v>
      </c>
      <c r="B106" s="122"/>
      <c r="C106" s="123"/>
      <c r="D106" s="127" t="s">
        <v>448</v>
      </c>
      <c r="E106" s="128"/>
      <c r="F106" s="128"/>
      <c r="G106" s="128"/>
      <c r="H106" s="128"/>
      <c r="I106" s="128"/>
      <c r="J106" s="128"/>
      <c r="K106" s="128"/>
      <c r="L106" s="128"/>
      <c r="M106" s="128"/>
      <c r="N106" s="128"/>
      <c r="O106" s="128"/>
      <c r="P106" s="128"/>
      <c r="Q106" s="129"/>
      <c r="R106" s="112" t="s">
        <v>515</v>
      </c>
      <c r="S106" s="113"/>
      <c r="T106" s="112">
        <v>1</v>
      </c>
      <c r="U106" s="113"/>
      <c r="V106" s="112"/>
      <c r="W106" s="113"/>
      <c r="X106" s="112"/>
      <c r="Y106" s="113"/>
      <c r="Z106" s="355" t="s">
        <v>476</v>
      </c>
      <c r="AA106" s="131"/>
      <c r="AB106" s="373" t="s">
        <v>549</v>
      </c>
    </row>
    <row r="107" spans="1:28" ht="19.95" customHeight="1" x14ac:dyDescent="0.3">
      <c r="A107" s="418"/>
      <c r="B107" s="125"/>
      <c r="C107" s="126"/>
      <c r="D107" s="338" t="s">
        <v>572</v>
      </c>
      <c r="E107" s="339"/>
      <c r="F107" s="339"/>
      <c r="G107" s="339"/>
      <c r="H107" s="339"/>
      <c r="I107" s="339"/>
      <c r="J107" s="339"/>
      <c r="K107" s="339"/>
      <c r="L107" s="339"/>
      <c r="M107" s="339"/>
      <c r="N107" s="339"/>
      <c r="O107" s="339"/>
      <c r="P107" s="339"/>
      <c r="Q107" s="340"/>
      <c r="R107" s="156" t="s">
        <v>526</v>
      </c>
      <c r="S107" s="157"/>
      <c r="T107" s="156">
        <v>1</v>
      </c>
      <c r="U107" s="157"/>
      <c r="V107" s="156"/>
      <c r="W107" s="157"/>
      <c r="X107" s="156"/>
      <c r="Y107" s="157"/>
      <c r="Z107" s="347"/>
      <c r="AA107" s="356"/>
      <c r="AB107" s="377"/>
    </row>
    <row r="108" spans="1:28" ht="19.95" customHeight="1" x14ac:dyDescent="0.3">
      <c r="A108" s="418"/>
      <c r="B108" s="125"/>
      <c r="C108" s="126"/>
      <c r="D108" s="114" t="s">
        <v>435</v>
      </c>
      <c r="E108" s="115"/>
      <c r="F108" s="115"/>
      <c r="G108" s="115"/>
      <c r="H108" s="115"/>
      <c r="I108" s="115"/>
      <c r="J108" s="115"/>
      <c r="K108" s="115"/>
      <c r="L108" s="115"/>
      <c r="M108" s="115"/>
      <c r="N108" s="115"/>
      <c r="O108" s="115"/>
      <c r="P108" s="115"/>
      <c r="Q108" s="116"/>
      <c r="R108" s="117" t="s">
        <v>515</v>
      </c>
      <c r="S108" s="118"/>
      <c r="T108" s="119">
        <v>0</v>
      </c>
      <c r="U108" s="120"/>
      <c r="V108" s="117"/>
      <c r="W108" s="118"/>
      <c r="X108" s="137"/>
      <c r="Y108" s="138"/>
      <c r="Z108" s="357"/>
      <c r="AA108" s="358"/>
      <c r="AB108" s="426"/>
    </row>
    <row r="109" spans="1:28" ht="28.95" customHeight="1" x14ac:dyDescent="0.3">
      <c r="A109" s="419"/>
      <c r="B109" s="145"/>
      <c r="C109" s="146"/>
      <c r="D109" s="149" t="s">
        <v>449</v>
      </c>
      <c r="E109" s="150"/>
      <c r="F109" s="150"/>
      <c r="G109" s="150"/>
      <c r="H109" s="150"/>
      <c r="I109" s="150"/>
      <c r="J109" s="150"/>
      <c r="K109" s="150"/>
      <c r="L109" s="150"/>
      <c r="M109" s="150"/>
      <c r="N109" s="150"/>
      <c r="O109" s="150"/>
      <c r="P109" s="150"/>
      <c r="Q109" s="151"/>
      <c r="R109" s="156" t="s">
        <v>515</v>
      </c>
      <c r="S109" s="157"/>
      <c r="T109" s="135">
        <v>0</v>
      </c>
      <c r="U109" s="136"/>
      <c r="V109" s="147"/>
      <c r="W109" s="148"/>
      <c r="X109" s="147"/>
      <c r="Y109" s="148"/>
      <c r="Z109" s="135" t="s">
        <v>477</v>
      </c>
      <c r="AA109" s="332"/>
      <c r="AB109" s="91" t="s">
        <v>559</v>
      </c>
    </row>
    <row r="110" spans="1:28" ht="27" customHeight="1" x14ac:dyDescent="0.3">
      <c r="A110" s="417" t="s">
        <v>430</v>
      </c>
      <c r="B110" s="122"/>
      <c r="C110" s="123"/>
      <c r="D110" s="127" t="s">
        <v>511</v>
      </c>
      <c r="E110" s="128"/>
      <c r="F110" s="128"/>
      <c r="G110" s="128"/>
      <c r="H110" s="128"/>
      <c r="I110" s="128"/>
      <c r="J110" s="128"/>
      <c r="K110" s="128"/>
      <c r="L110" s="128"/>
      <c r="M110" s="128"/>
      <c r="N110" s="128"/>
      <c r="O110" s="128"/>
      <c r="P110" s="128"/>
      <c r="Q110" s="129"/>
      <c r="R110" s="112" t="s">
        <v>515</v>
      </c>
      <c r="S110" s="113"/>
      <c r="T110" s="112">
        <v>1</v>
      </c>
      <c r="U110" s="113"/>
      <c r="V110" s="112"/>
      <c r="W110" s="113"/>
      <c r="X110" s="112"/>
      <c r="Y110" s="113"/>
      <c r="Z110" s="341" t="s">
        <v>459</v>
      </c>
      <c r="AA110" s="342"/>
      <c r="AB110" s="87"/>
    </row>
    <row r="111" spans="1:28" ht="19.95" customHeight="1" x14ac:dyDescent="0.3">
      <c r="A111" s="418"/>
      <c r="B111" s="125"/>
      <c r="C111" s="126"/>
      <c r="D111" s="114" t="s">
        <v>502</v>
      </c>
      <c r="E111" s="115"/>
      <c r="F111" s="115"/>
      <c r="G111" s="115"/>
      <c r="H111" s="115"/>
      <c r="I111" s="115"/>
      <c r="J111" s="115"/>
      <c r="K111" s="115"/>
      <c r="L111" s="115"/>
      <c r="M111" s="115"/>
      <c r="N111" s="115"/>
      <c r="O111" s="115"/>
      <c r="P111" s="115"/>
      <c r="Q111" s="116"/>
      <c r="R111" s="117" t="s">
        <v>515</v>
      </c>
      <c r="S111" s="118"/>
      <c r="T111" s="119">
        <v>1</v>
      </c>
      <c r="U111" s="120"/>
      <c r="V111" s="117"/>
      <c r="W111" s="118"/>
      <c r="X111" s="117"/>
      <c r="Y111" s="118"/>
      <c r="Z111" s="119" t="s">
        <v>503</v>
      </c>
      <c r="AA111" s="343"/>
      <c r="AB111" s="88"/>
    </row>
    <row r="112" spans="1:28" ht="19.95" customHeight="1" x14ac:dyDescent="0.3">
      <c r="A112" s="418"/>
      <c r="B112" s="125"/>
      <c r="C112" s="126"/>
      <c r="D112" s="114" t="s">
        <v>523</v>
      </c>
      <c r="E112" s="115"/>
      <c r="F112" s="115"/>
      <c r="G112" s="115"/>
      <c r="H112" s="115"/>
      <c r="I112" s="115"/>
      <c r="J112" s="115"/>
      <c r="K112" s="115"/>
      <c r="L112" s="115"/>
      <c r="M112" s="115"/>
      <c r="N112" s="115"/>
      <c r="O112" s="115"/>
      <c r="P112" s="115"/>
      <c r="Q112" s="116"/>
      <c r="R112" s="117" t="s">
        <v>515</v>
      </c>
      <c r="S112" s="118"/>
      <c r="T112" s="119">
        <v>1</v>
      </c>
      <c r="U112" s="120"/>
      <c r="V112" s="117"/>
      <c r="W112" s="118"/>
      <c r="X112" s="117"/>
      <c r="Y112" s="118"/>
      <c r="Z112" s="119" t="s">
        <v>460</v>
      </c>
      <c r="AA112" s="343"/>
      <c r="AB112" s="88"/>
    </row>
    <row r="113" spans="1:28" ht="31.5" customHeight="1" x14ac:dyDescent="0.3">
      <c r="A113" s="418"/>
      <c r="B113" s="125"/>
      <c r="C113" s="126"/>
      <c r="D113" s="114" t="s">
        <v>433</v>
      </c>
      <c r="E113" s="115"/>
      <c r="F113" s="115"/>
      <c r="G113" s="115"/>
      <c r="H113" s="115"/>
      <c r="I113" s="115"/>
      <c r="J113" s="115"/>
      <c r="K113" s="115"/>
      <c r="L113" s="115"/>
      <c r="M113" s="115"/>
      <c r="N113" s="115"/>
      <c r="O113" s="115"/>
      <c r="P113" s="115"/>
      <c r="Q113" s="116"/>
      <c r="R113" s="117" t="s">
        <v>515</v>
      </c>
      <c r="S113" s="118"/>
      <c r="T113" s="119">
        <v>1</v>
      </c>
      <c r="U113" s="120"/>
      <c r="V113" s="117"/>
      <c r="W113" s="118"/>
      <c r="X113" s="117"/>
      <c r="Y113" s="118"/>
      <c r="Z113" s="119" t="s">
        <v>461</v>
      </c>
      <c r="AA113" s="343"/>
      <c r="AB113" s="88"/>
    </row>
    <row r="114" spans="1:28" ht="40.5" customHeight="1" x14ac:dyDescent="0.3">
      <c r="A114" s="418"/>
      <c r="B114" s="125"/>
      <c r="C114" s="126"/>
      <c r="D114" s="114" t="s">
        <v>431</v>
      </c>
      <c r="E114" s="115"/>
      <c r="F114" s="115"/>
      <c r="G114" s="115"/>
      <c r="H114" s="115"/>
      <c r="I114" s="115"/>
      <c r="J114" s="115"/>
      <c r="K114" s="115"/>
      <c r="L114" s="115"/>
      <c r="M114" s="115"/>
      <c r="N114" s="115"/>
      <c r="O114" s="115"/>
      <c r="P114" s="115"/>
      <c r="Q114" s="116"/>
      <c r="R114" s="117" t="s">
        <v>515</v>
      </c>
      <c r="S114" s="118"/>
      <c r="T114" s="119">
        <v>1</v>
      </c>
      <c r="U114" s="120"/>
      <c r="V114" s="117"/>
      <c r="W114" s="118"/>
      <c r="X114" s="117"/>
      <c r="Y114" s="118"/>
      <c r="Z114" s="119" t="s">
        <v>462</v>
      </c>
      <c r="AA114" s="343"/>
      <c r="AB114" s="88"/>
    </row>
    <row r="115" spans="1:28" ht="40.5" customHeight="1" x14ac:dyDescent="0.3">
      <c r="A115" s="418"/>
      <c r="B115" s="125"/>
      <c r="C115" s="126"/>
      <c r="D115" s="114" t="s">
        <v>432</v>
      </c>
      <c r="E115" s="115"/>
      <c r="F115" s="115"/>
      <c r="G115" s="115"/>
      <c r="H115" s="115"/>
      <c r="I115" s="115"/>
      <c r="J115" s="115"/>
      <c r="K115" s="115"/>
      <c r="L115" s="115"/>
      <c r="M115" s="115"/>
      <c r="N115" s="115"/>
      <c r="O115" s="115"/>
      <c r="P115" s="115"/>
      <c r="Q115" s="116"/>
      <c r="R115" s="117" t="s">
        <v>515</v>
      </c>
      <c r="S115" s="118"/>
      <c r="T115" s="119">
        <v>1</v>
      </c>
      <c r="U115" s="120"/>
      <c r="V115" s="117"/>
      <c r="W115" s="118"/>
      <c r="X115" s="117"/>
      <c r="Y115" s="118"/>
      <c r="Z115" s="119" t="s">
        <v>463</v>
      </c>
      <c r="AA115" s="343"/>
      <c r="AB115" s="88"/>
    </row>
    <row r="116" spans="1:28" ht="28.2" customHeight="1" x14ac:dyDescent="0.3">
      <c r="A116" s="418"/>
      <c r="B116" s="125"/>
      <c r="C116" s="126"/>
      <c r="D116" s="114" t="s">
        <v>527</v>
      </c>
      <c r="E116" s="115"/>
      <c r="F116" s="115"/>
      <c r="G116" s="115"/>
      <c r="H116" s="115"/>
      <c r="I116" s="115"/>
      <c r="J116" s="115"/>
      <c r="K116" s="115"/>
      <c r="L116" s="115"/>
      <c r="M116" s="115"/>
      <c r="N116" s="115"/>
      <c r="O116" s="115"/>
      <c r="P116" s="115"/>
      <c r="Q116" s="116"/>
      <c r="R116" s="117" t="s">
        <v>515</v>
      </c>
      <c r="S116" s="118"/>
      <c r="T116" s="119">
        <v>2</v>
      </c>
      <c r="U116" s="120"/>
      <c r="V116" s="117"/>
      <c r="W116" s="118"/>
      <c r="X116" s="117"/>
      <c r="Y116" s="118"/>
      <c r="Z116" s="119" t="s">
        <v>464</v>
      </c>
      <c r="AA116" s="343"/>
      <c r="AB116" s="88"/>
    </row>
    <row r="117" spans="1:28" ht="19.95" customHeight="1" x14ac:dyDescent="0.3">
      <c r="A117" s="418"/>
      <c r="B117" s="125"/>
      <c r="C117" s="126"/>
      <c r="D117" s="114" t="s">
        <v>524</v>
      </c>
      <c r="E117" s="115"/>
      <c r="F117" s="115"/>
      <c r="G117" s="115"/>
      <c r="H117" s="115"/>
      <c r="I117" s="115"/>
      <c r="J117" s="115"/>
      <c r="K117" s="115"/>
      <c r="L117" s="115"/>
      <c r="M117" s="115"/>
      <c r="N117" s="115"/>
      <c r="O117" s="115"/>
      <c r="P117" s="115"/>
      <c r="Q117" s="116"/>
      <c r="R117" s="117" t="s">
        <v>515</v>
      </c>
      <c r="S117" s="118"/>
      <c r="T117" s="119">
        <v>4</v>
      </c>
      <c r="U117" s="120"/>
      <c r="V117" s="117"/>
      <c r="W117" s="118"/>
      <c r="X117" s="117"/>
      <c r="Y117" s="118"/>
      <c r="Z117" s="119" t="s">
        <v>465</v>
      </c>
      <c r="AA117" s="343"/>
      <c r="AB117" s="88"/>
    </row>
    <row r="118" spans="1:28" ht="19.95" customHeight="1" x14ac:dyDescent="0.3">
      <c r="A118" s="418"/>
      <c r="B118" s="125"/>
      <c r="C118" s="126"/>
      <c r="D118" s="114" t="s">
        <v>525</v>
      </c>
      <c r="E118" s="115"/>
      <c r="F118" s="115"/>
      <c r="G118" s="115"/>
      <c r="H118" s="115"/>
      <c r="I118" s="115"/>
      <c r="J118" s="115"/>
      <c r="K118" s="115"/>
      <c r="L118" s="115"/>
      <c r="M118" s="115"/>
      <c r="N118" s="115"/>
      <c r="O118" s="115"/>
      <c r="P118" s="115"/>
      <c r="Q118" s="116"/>
      <c r="R118" s="117" t="s">
        <v>515</v>
      </c>
      <c r="S118" s="118"/>
      <c r="T118" s="119">
        <v>2</v>
      </c>
      <c r="U118" s="120"/>
      <c r="V118" s="117"/>
      <c r="W118" s="118"/>
      <c r="X118" s="117"/>
      <c r="Y118" s="118"/>
      <c r="Z118" s="119" t="s">
        <v>466</v>
      </c>
      <c r="AA118" s="343"/>
      <c r="AB118" s="88"/>
    </row>
    <row r="119" spans="1:28" ht="19.95" customHeight="1" x14ac:dyDescent="0.3">
      <c r="A119" s="418"/>
      <c r="B119" s="125"/>
      <c r="C119" s="126"/>
      <c r="D119" s="114" t="s">
        <v>440</v>
      </c>
      <c r="E119" s="115"/>
      <c r="F119" s="115"/>
      <c r="G119" s="115"/>
      <c r="H119" s="115"/>
      <c r="I119" s="115"/>
      <c r="J119" s="115"/>
      <c r="K119" s="115"/>
      <c r="L119" s="115"/>
      <c r="M119" s="115"/>
      <c r="N119" s="115"/>
      <c r="O119" s="115"/>
      <c r="P119" s="115"/>
      <c r="Q119" s="116"/>
      <c r="R119" s="117" t="s">
        <v>515</v>
      </c>
      <c r="S119" s="118"/>
      <c r="T119" s="119">
        <v>2</v>
      </c>
      <c r="U119" s="120"/>
      <c r="V119" s="117"/>
      <c r="W119" s="118"/>
      <c r="X119" s="117"/>
      <c r="Y119" s="118"/>
      <c r="Z119" s="119" t="s">
        <v>467</v>
      </c>
      <c r="AA119" s="343"/>
      <c r="AB119" s="88"/>
    </row>
    <row r="120" spans="1:28" ht="19.95" customHeight="1" x14ac:dyDescent="0.3">
      <c r="A120" s="418"/>
      <c r="B120" s="125"/>
      <c r="C120" s="126"/>
      <c r="D120" s="114" t="s">
        <v>528</v>
      </c>
      <c r="E120" s="115"/>
      <c r="F120" s="115"/>
      <c r="G120" s="115"/>
      <c r="H120" s="115"/>
      <c r="I120" s="115"/>
      <c r="J120" s="115"/>
      <c r="K120" s="115"/>
      <c r="L120" s="115"/>
      <c r="M120" s="115"/>
      <c r="N120" s="115"/>
      <c r="O120" s="115"/>
      <c r="P120" s="115"/>
      <c r="Q120" s="116"/>
      <c r="R120" s="117" t="s">
        <v>515</v>
      </c>
      <c r="S120" s="118"/>
      <c r="T120" s="119">
        <v>4</v>
      </c>
      <c r="U120" s="120"/>
      <c r="V120" s="117"/>
      <c r="W120" s="118"/>
      <c r="X120" s="117"/>
      <c r="Y120" s="118"/>
      <c r="Z120" s="119" t="s">
        <v>468</v>
      </c>
      <c r="AA120" s="343"/>
      <c r="AB120" s="88"/>
    </row>
    <row r="121" spans="1:28" ht="19.95" customHeight="1" x14ac:dyDescent="0.3">
      <c r="A121" s="418"/>
      <c r="B121" s="125"/>
      <c r="C121" s="126"/>
      <c r="D121" s="114" t="s">
        <v>441</v>
      </c>
      <c r="E121" s="115"/>
      <c r="F121" s="115"/>
      <c r="G121" s="115"/>
      <c r="H121" s="115"/>
      <c r="I121" s="115"/>
      <c r="J121" s="115"/>
      <c r="K121" s="115"/>
      <c r="L121" s="115"/>
      <c r="M121" s="115"/>
      <c r="N121" s="115"/>
      <c r="O121" s="115"/>
      <c r="P121" s="115"/>
      <c r="Q121" s="116"/>
      <c r="R121" s="117" t="s">
        <v>515</v>
      </c>
      <c r="S121" s="118"/>
      <c r="T121" s="119">
        <v>8</v>
      </c>
      <c r="U121" s="120"/>
      <c r="V121" s="117"/>
      <c r="W121" s="118"/>
      <c r="X121" s="117"/>
      <c r="Y121" s="118"/>
      <c r="Z121" s="119" t="s">
        <v>469</v>
      </c>
      <c r="AA121" s="343"/>
      <c r="AB121" s="88"/>
    </row>
    <row r="122" spans="1:28" ht="19.95" customHeight="1" x14ac:dyDescent="0.3">
      <c r="A122" s="418"/>
      <c r="B122" s="125"/>
      <c r="C122" s="126"/>
      <c r="D122" s="114" t="s">
        <v>446</v>
      </c>
      <c r="E122" s="115"/>
      <c r="F122" s="115"/>
      <c r="G122" s="115"/>
      <c r="H122" s="115"/>
      <c r="I122" s="115"/>
      <c r="J122" s="115"/>
      <c r="K122" s="115"/>
      <c r="L122" s="115"/>
      <c r="M122" s="115"/>
      <c r="N122" s="115"/>
      <c r="O122" s="115"/>
      <c r="P122" s="115"/>
      <c r="Q122" s="116"/>
      <c r="R122" s="117" t="s">
        <v>515</v>
      </c>
      <c r="S122" s="118"/>
      <c r="T122" s="119">
        <v>8</v>
      </c>
      <c r="U122" s="120"/>
      <c r="V122" s="117"/>
      <c r="W122" s="118"/>
      <c r="X122" s="117"/>
      <c r="Y122" s="118"/>
      <c r="Z122" s="119" t="s">
        <v>470</v>
      </c>
      <c r="AA122" s="343"/>
      <c r="AB122" s="88"/>
    </row>
    <row r="123" spans="1:28" ht="19.95" customHeight="1" x14ac:dyDescent="0.3">
      <c r="A123" s="418"/>
      <c r="B123" s="125"/>
      <c r="C123" s="126"/>
      <c r="D123" s="114" t="s">
        <v>442</v>
      </c>
      <c r="E123" s="115"/>
      <c r="F123" s="115"/>
      <c r="G123" s="115"/>
      <c r="H123" s="115"/>
      <c r="I123" s="115"/>
      <c r="J123" s="115"/>
      <c r="K123" s="115"/>
      <c r="L123" s="115"/>
      <c r="M123" s="115"/>
      <c r="N123" s="115"/>
      <c r="O123" s="115"/>
      <c r="P123" s="115"/>
      <c r="Q123" s="116"/>
      <c r="R123" s="117" t="s">
        <v>515</v>
      </c>
      <c r="S123" s="118"/>
      <c r="T123" s="119">
        <v>8</v>
      </c>
      <c r="U123" s="120"/>
      <c r="V123" s="117"/>
      <c r="W123" s="118"/>
      <c r="X123" s="117"/>
      <c r="Y123" s="118"/>
      <c r="Z123" s="119" t="s">
        <v>471</v>
      </c>
      <c r="AA123" s="343"/>
      <c r="AB123" s="88"/>
    </row>
    <row r="124" spans="1:28" ht="19.95" customHeight="1" x14ac:dyDescent="0.3">
      <c r="A124" s="418"/>
      <c r="B124" s="125"/>
      <c r="C124" s="126"/>
      <c r="D124" s="114" t="s">
        <v>443</v>
      </c>
      <c r="E124" s="115"/>
      <c r="F124" s="115"/>
      <c r="G124" s="115"/>
      <c r="H124" s="115"/>
      <c r="I124" s="115"/>
      <c r="J124" s="115"/>
      <c r="K124" s="115"/>
      <c r="L124" s="115"/>
      <c r="M124" s="115"/>
      <c r="N124" s="115"/>
      <c r="O124" s="115"/>
      <c r="P124" s="115"/>
      <c r="Q124" s="116"/>
      <c r="R124" s="117" t="s">
        <v>515</v>
      </c>
      <c r="S124" s="118"/>
      <c r="T124" s="119">
        <v>8</v>
      </c>
      <c r="U124" s="120"/>
      <c r="V124" s="117"/>
      <c r="W124" s="118"/>
      <c r="X124" s="117"/>
      <c r="Y124" s="118"/>
      <c r="Z124" s="119" t="s">
        <v>472</v>
      </c>
      <c r="AA124" s="343"/>
      <c r="AB124" s="88"/>
    </row>
    <row r="125" spans="1:28" ht="19.95" customHeight="1" x14ac:dyDescent="0.3">
      <c r="A125" s="418"/>
      <c r="B125" s="125"/>
      <c r="C125" s="126"/>
      <c r="D125" s="114" t="s">
        <v>444</v>
      </c>
      <c r="E125" s="115"/>
      <c r="F125" s="115"/>
      <c r="G125" s="115"/>
      <c r="H125" s="115"/>
      <c r="I125" s="115"/>
      <c r="J125" s="115"/>
      <c r="K125" s="115"/>
      <c r="L125" s="115"/>
      <c r="M125" s="115"/>
      <c r="N125" s="115"/>
      <c r="O125" s="115"/>
      <c r="P125" s="115"/>
      <c r="Q125" s="116"/>
      <c r="R125" s="117" t="s">
        <v>515</v>
      </c>
      <c r="S125" s="118"/>
      <c r="T125" s="119">
        <v>8</v>
      </c>
      <c r="U125" s="120"/>
      <c r="V125" s="117"/>
      <c r="W125" s="118"/>
      <c r="X125" s="117"/>
      <c r="Y125" s="118"/>
      <c r="Z125" s="119" t="s">
        <v>473</v>
      </c>
      <c r="AA125" s="343"/>
      <c r="AB125" s="88"/>
    </row>
    <row r="126" spans="1:28" ht="19.95" customHeight="1" x14ac:dyDescent="0.3">
      <c r="A126" s="418"/>
      <c r="B126" s="125"/>
      <c r="C126" s="126"/>
      <c r="D126" s="114" t="s">
        <v>507</v>
      </c>
      <c r="E126" s="115"/>
      <c r="F126" s="115"/>
      <c r="G126" s="115"/>
      <c r="H126" s="115"/>
      <c r="I126" s="115"/>
      <c r="J126" s="115"/>
      <c r="K126" s="115"/>
      <c r="L126" s="115"/>
      <c r="M126" s="115"/>
      <c r="N126" s="115"/>
      <c r="O126" s="115"/>
      <c r="P126" s="115"/>
      <c r="Q126" s="116"/>
      <c r="R126" s="117" t="s">
        <v>515</v>
      </c>
      <c r="S126" s="118"/>
      <c r="T126" s="119">
        <v>0</v>
      </c>
      <c r="U126" s="120"/>
      <c r="V126" s="117"/>
      <c r="W126" s="118"/>
      <c r="X126" s="117"/>
      <c r="Y126" s="118"/>
      <c r="Z126" s="119" t="s">
        <v>504</v>
      </c>
      <c r="AA126" s="343"/>
      <c r="AB126" s="88"/>
    </row>
    <row r="127" spans="1:28" ht="19.95" customHeight="1" x14ac:dyDescent="0.3">
      <c r="A127" s="418"/>
      <c r="B127" s="125"/>
      <c r="C127" s="126"/>
      <c r="D127" s="114" t="s">
        <v>506</v>
      </c>
      <c r="E127" s="115"/>
      <c r="F127" s="115"/>
      <c r="G127" s="115"/>
      <c r="H127" s="115"/>
      <c r="I127" s="115"/>
      <c r="J127" s="115"/>
      <c r="K127" s="115"/>
      <c r="L127" s="115"/>
      <c r="M127" s="115"/>
      <c r="N127" s="115"/>
      <c r="O127" s="115"/>
      <c r="P127" s="115"/>
      <c r="Q127" s="116"/>
      <c r="R127" s="117" t="s">
        <v>515</v>
      </c>
      <c r="S127" s="118"/>
      <c r="T127" s="119">
        <v>0</v>
      </c>
      <c r="U127" s="120"/>
      <c r="V127" s="117"/>
      <c r="W127" s="118"/>
      <c r="X127" s="117"/>
      <c r="Y127" s="118"/>
      <c r="Z127" s="119" t="s">
        <v>505</v>
      </c>
      <c r="AA127" s="343"/>
      <c r="AB127" s="88"/>
    </row>
    <row r="128" spans="1:28" ht="19.95" customHeight="1" x14ac:dyDescent="0.3">
      <c r="A128" s="418"/>
      <c r="B128" s="125"/>
      <c r="C128" s="126"/>
      <c r="D128" s="114" t="s">
        <v>508</v>
      </c>
      <c r="E128" s="115"/>
      <c r="F128" s="115"/>
      <c r="G128" s="115"/>
      <c r="H128" s="115"/>
      <c r="I128" s="115"/>
      <c r="J128" s="115"/>
      <c r="K128" s="115"/>
      <c r="L128" s="115"/>
      <c r="M128" s="115"/>
      <c r="N128" s="115"/>
      <c r="O128" s="115"/>
      <c r="P128" s="115"/>
      <c r="Q128" s="116"/>
      <c r="R128" s="117" t="s">
        <v>515</v>
      </c>
      <c r="S128" s="118"/>
      <c r="T128" s="119">
        <v>0</v>
      </c>
      <c r="U128" s="120"/>
      <c r="V128" s="117"/>
      <c r="W128" s="118"/>
      <c r="X128" s="117"/>
      <c r="Y128" s="118"/>
      <c r="Z128" s="119" t="s">
        <v>509</v>
      </c>
      <c r="AA128" s="343"/>
      <c r="AB128" s="88"/>
    </row>
    <row r="129" spans="1:28" ht="19.95" customHeight="1" x14ac:dyDescent="0.3">
      <c r="A129" s="419"/>
      <c r="B129" s="145"/>
      <c r="C129" s="146"/>
      <c r="D129" s="149" t="s">
        <v>445</v>
      </c>
      <c r="E129" s="150"/>
      <c r="F129" s="150"/>
      <c r="G129" s="150"/>
      <c r="H129" s="150"/>
      <c r="I129" s="150"/>
      <c r="J129" s="150"/>
      <c r="K129" s="150"/>
      <c r="L129" s="150"/>
      <c r="M129" s="150"/>
      <c r="N129" s="150"/>
      <c r="O129" s="150"/>
      <c r="P129" s="150"/>
      <c r="Q129" s="151"/>
      <c r="R129" s="152" t="s">
        <v>515</v>
      </c>
      <c r="S129" s="153"/>
      <c r="T129" s="135">
        <v>2</v>
      </c>
      <c r="U129" s="136"/>
      <c r="V129" s="152"/>
      <c r="W129" s="153"/>
      <c r="X129" s="152"/>
      <c r="Y129" s="153"/>
      <c r="Z129" s="135" t="s">
        <v>474</v>
      </c>
      <c r="AA129" s="332"/>
      <c r="AB129" s="89"/>
    </row>
  </sheetData>
  <mergeCells count="591">
    <mergeCell ref="AB80:AB81"/>
    <mergeCell ref="A80:C88"/>
    <mergeCell ref="AB82:AB88"/>
    <mergeCell ref="AB77:AB78"/>
    <mergeCell ref="X126:Y126"/>
    <mergeCell ref="Z126:AA126"/>
    <mergeCell ref="X127:Y127"/>
    <mergeCell ref="Z127:AA127"/>
    <mergeCell ref="X128:Y128"/>
    <mergeCell ref="Z128:AA128"/>
    <mergeCell ref="X129:Y129"/>
    <mergeCell ref="Z129:AA129"/>
    <mergeCell ref="X122:Y122"/>
    <mergeCell ref="Z122:AA122"/>
    <mergeCell ref="D123:Q123"/>
    <mergeCell ref="X123:Y123"/>
    <mergeCell ref="Z123:AA123"/>
    <mergeCell ref="X124:Y124"/>
    <mergeCell ref="Z124:AA124"/>
    <mergeCell ref="X125:Y125"/>
    <mergeCell ref="Z125:AA125"/>
    <mergeCell ref="A97:C97"/>
    <mergeCell ref="X97:Y97"/>
    <mergeCell ref="Z97:AA97"/>
    <mergeCell ref="A98:C105"/>
    <mergeCell ref="X98:Y98"/>
    <mergeCell ref="Z98:AA99"/>
    <mergeCell ref="X104:Y104"/>
    <mergeCell ref="Z104:AA104"/>
    <mergeCell ref="X105:Y105"/>
    <mergeCell ref="Z105:AA105"/>
    <mergeCell ref="D118:Q118"/>
    <mergeCell ref="R118:S118"/>
    <mergeCell ref="T118:U118"/>
    <mergeCell ref="V118:W118"/>
    <mergeCell ref="D121:Q121"/>
    <mergeCell ref="R121:S121"/>
    <mergeCell ref="T121:U121"/>
    <mergeCell ref="AB98:AB99"/>
    <mergeCell ref="X99:Y99"/>
    <mergeCell ref="X100:Y100"/>
    <mergeCell ref="Z100:AA101"/>
    <mergeCell ref="AB100:AB101"/>
    <mergeCell ref="X101:Y101"/>
    <mergeCell ref="D102:Q102"/>
    <mergeCell ref="X102:Y102"/>
    <mergeCell ref="Z102:AA103"/>
    <mergeCell ref="AB102:AB103"/>
    <mergeCell ref="X103:Y103"/>
    <mergeCell ref="D101:Q101"/>
    <mergeCell ref="R101:S101"/>
    <mergeCell ref="T101:U101"/>
    <mergeCell ref="V101:W101"/>
    <mergeCell ref="R102:S102"/>
    <mergeCell ref="T102:U102"/>
    <mergeCell ref="V102:W102"/>
    <mergeCell ref="D99:Q99"/>
    <mergeCell ref="R99:S99"/>
    <mergeCell ref="T99:U99"/>
    <mergeCell ref="V99:W99"/>
    <mergeCell ref="D100:Q100"/>
    <mergeCell ref="R100:S100"/>
    <mergeCell ref="A91:C92"/>
    <mergeCell ref="X91:Y91"/>
    <mergeCell ref="Z91:AA92"/>
    <mergeCell ref="AB91:AB92"/>
    <mergeCell ref="X92:Y92"/>
    <mergeCell ref="A93:C96"/>
    <mergeCell ref="X93:Y93"/>
    <mergeCell ref="Z93:AA93"/>
    <mergeCell ref="X94:Y94"/>
    <mergeCell ref="Z94:AA96"/>
    <mergeCell ref="AB94:AB96"/>
    <mergeCell ref="X95:Y95"/>
    <mergeCell ref="X96:Y96"/>
    <mergeCell ref="D94:Q94"/>
    <mergeCell ref="R94:S94"/>
    <mergeCell ref="D95:Q95"/>
    <mergeCell ref="R95:S95"/>
    <mergeCell ref="T95:U95"/>
    <mergeCell ref="V95:W95"/>
    <mergeCell ref="D96:Q96"/>
    <mergeCell ref="R96:S96"/>
    <mergeCell ref="T96:U96"/>
    <mergeCell ref="V96:W96"/>
    <mergeCell ref="T94:U94"/>
    <mergeCell ref="A89:C90"/>
    <mergeCell ref="X89:Y89"/>
    <mergeCell ref="Z89:AA90"/>
    <mergeCell ref="AB89:AB90"/>
    <mergeCell ref="X90:Y90"/>
    <mergeCell ref="X83:Y83"/>
    <mergeCell ref="X84:Y84"/>
    <mergeCell ref="X85:Y85"/>
    <mergeCell ref="D86:Q86"/>
    <mergeCell ref="R86:S86"/>
    <mergeCell ref="T86:U86"/>
    <mergeCell ref="V86:W86"/>
    <mergeCell ref="D87:Q87"/>
    <mergeCell ref="R87:S87"/>
    <mergeCell ref="T87:U87"/>
    <mergeCell ref="V87:W87"/>
    <mergeCell ref="D88:Q88"/>
    <mergeCell ref="R88:S88"/>
    <mergeCell ref="T88:U88"/>
    <mergeCell ref="V88:W88"/>
    <mergeCell ref="D89:Q89"/>
    <mergeCell ref="R89:S89"/>
    <mergeCell ref="Z82:AA88"/>
    <mergeCell ref="AB75:AB76"/>
    <mergeCell ref="X76:Y76"/>
    <mergeCell ref="A77:C79"/>
    <mergeCell ref="X77:Y77"/>
    <mergeCell ref="Z77:AA78"/>
    <mergeCell ref="X78:Y78"/>
    <mergeCell ref="X79:Y79"/>
    <mergeCell ref="Z79:AA79"/>
    <mergeCell ref="AB69:AB71"/>
    <mergeCell ref="X70:Y70"/>
    <mergeCell ref="X71:Y71"/>
    <mergeCell ref="A72:C74"/>
    <mergeCell ref="X72:Y72"/>
    <mergeCell ref="Z72:AA74"/>
    <mergeCell ref="AB72:AB74"/>
    <mergeCell ref="X73:Y73"/>
    <mergeCell ref="X74:Y74"/>
    <mergeCell ref="D70:Q70"/>
    <mergeCell ref="R70:S70"/>
    <mergeCell ref="T70:U70"/>
    <mergeCell ref="V70:W70"/>
    <mergeCell ref="D71:Q71"/>
    <mergeCell ref="R71:S71"/>
    <mergeCell ref="T71:U71"/>
    <mergeCell ref="AB62:AB65"/>
    <mergeCell ref="X63:Y63"/>
    <mergeCell ref="X64:Y64"/>
    <mergeCell ref="X65:Y65"/>
    <mergeCell ref="A66:C68"/>
    <mergeCell ref="X66:Y66"/>
    <mergeCell ref="Z66:AA68"/>
    <mergeCell ref="AB66:AB68"/>
    <mergeCell ref="X67:Y67"/>
    <mergeCell ref="X68:Y68"/>
    <mergeCell ref="D67:Q67"/>
    <mergeCell ref="R67:S67"/>
    <mergeCell ref="T67:U67"/>
    <mergeCell ref="V67:W67"/>
    <mergeCell ref="D68:Q68"/>
    <mergeCell ref="R68:S68"/>
    <mergeCell ref="T68:U68"/>
    <mergeCell ref="V68:W68"/>
    <mergeCell ref="A62:C65"/>
    <mergeCell ref="X62:Y62"/>
    <mergeCell ref="Z62:AA65"/>
    <mergeCell ref="D62:Q62"/>
    <mergeCell ref="R62:S62"/>
    <mergeCell ref="T62:U62"/>
    <mergeCell ref="X51:Y51"/>
    <mergeCell ref="Z51:AA51"/>
    <mergeCell ref="X52:Y52"/>
    <mergeCell ref="Z52:AA54"/>
    <mergeCell ref="AB52:AB54"/>
    <mergeCell ref="X53:Y53"/>
    <mergeCell ref="X54:Y54"/>
    <mergeCell ref="A55:C59"/>
    <mergeCell ref="X55:Y55"/>
    <mergeCell ref="Z55:AA59"/>
    <mergeCell ref="AB55:AB59"/>
    <mergeCell ref="X56:Y56"/>
    <mergeCell ref="X57:Y57"/>
    <mergeCell ref="X58:Y58"/>
    <mergeCell ref="X59:Y59"/>
    <mergeCell ref="D57:Q57"/>
    <mergeCell ref="T57:U57"/>
    <mergeCell ref="R57:S57"/>
    <mergeCell ref="V57:W57"/>
    <mergeCell ref="D59:Q59"/>
    <mergeCell ref="R59:S59"/>
    <mergeCell ref="T59:U59"/>
    <mergeCell ref="V59:W59"/>
    <mergeCell ref="T53:U53"/>
    <mergeCell ref="V71:W71"/>
    <mergeCell ref="A69:C71"/>
    <mergeCell ref="X69:Y69"/>
    <mergeCell ref="Z69:AA71"/>
    <mergeCell ref="D103:Q103"/>
    <mergeCell ref="R103:S103"/>
    <mergeCell ref="T103:U103"/>
    <mergeCell ref="V103:W103"/>
    <mergeCell ref="V127:W127"/>
    <mergeCell ref="D128:Q128"/>
    <mergeCell ref="R128:S128"/>
    <mergeCell ref="T128:U128"/>
    <mergeCell ref="V128:W128"/>
    <mergeCell ref="D129:Q129"/>
    <mergeCell ref="R129:S129"/>
    <mergeCell ref="T129:U129"/>
    <mergeCell ref="V129:W129"/>
    <mergeCell ref="T127:U127"/>
    <mergeCell ref="A110:C129"/>
    <mergeCell ref="R123:S123"/>
    <mergeCell ref="T123:U123"/>
    <mergeCell ref="V123:W123"/>
    <mergeCell ref="D124:Q124"/>
    <mergeCell ref="R124:S124"/>
    <mergeCell ref="T124:U124"/>
    <mergeCell ref="V124:W124"/>
    <mergeCell ref="D125:Q125"/>
    <mergeCell ref="R125:S125"/>
    <mergeCell ref="T125:U125"/>
    <mergeCell ref="V125:W125"/>
    <mergeCell ref="D126:Q126"/>
    <mergeCell ref="R126:S126"/>
    <mergeCell ref="T126:U126"/>
    <mergeCell ref="V126:W126"/>
    <mergeCell ref="D127:Q127"/>
    <mergeCell ref="R127:S127"/>
    <mergeCell ref="V121:W121"/>
    <mergeCell ref="D122:Q122"/>
    <mergeCell ref="R122:S122"/>
    <mergeCell ref="T122:U122"/>
    <mergeCell ref="V122:W122"/>
    <mergeCell ref="D119:Q119"/>
    <mergeCell ref="R119:S119"/>
    <mergeCell ref="T119:U119"/>
    <mergeCell ref="V119:W119"/>
    <mergeCell ref="D120:Q120"/>
    <mergeCell ref="R120:S120"/>
    <mergeCell ref="T120:U120"/>
    <mergeCell ref="V120:W120"/>
    <mergeCell ref="X118:Y118"/>
    <mergeCell ref="Z118:AA118"/>
    <mergeCell ref="X119:Y119"/>
    <mergeCell ref="Z119:AA119"/>
    <mergeCell ref="X120:Y120"/>
    <mergeCell ref="Z120:AA120"/>
    <mergeCell ref="X121:Y121"/>
    <mergeCell ref="Z121:AA121"/>
    <mergeCell ref="D115:Q115"/>
    <mergeCell ref="R115:S115"/>
    <mergeCell ref="T115:U115"/>
    <mergeCell ref="V115:W115"/>
    <mergeCell ref="D116:Q116"/>
    <mergeCell ref="R116:S116"/>
    <mergeCell ref="T116:U116"/>
    <mergeCell ref="V116:W116"/>
    <mergeCell ref="D117:Q117"/>
    <mergeCell ref="R117:S117"/>
    <mergeCell ref="T117:U117"/>
    <mergeCell ref="V117:W117"/>
    <mergeCell ref="X115:Y115"/>
    <mergeCell ref="Z115:AA115"/>
    <mergeCell ref="X116:Y116"/>
    <mergeCell ref="Z116:AA116"/>
    <mergeCell ref="X117:Y117"/>
    <mergeCell ref="Z117:AA117"/>
    <mergeCell ref="D113:Q113"/>
    <mergeCell ref="R113:S113"/>
    <mergeCell ref="T113:U113"/>
    <mergeCell ref="V113:W113"/>
    <mergeCell ref="D114:Q114"/>
    <mergeCell ref="R114:S114"/>
    <mergeCell ref="T114:U114"/>
    <mergeCell ref="V114:W114"/>
    <mergeCell ref="X113:Y113"/>
    <mergeCell ref="Z113:AA113"/>
    <mergeCell ref="X114:Y114"/>
    <mergeCell ref="Z114:AA114"/>
    <mergeCell ref="V110:W110"/>
    <mergeCell ref="D111:Q111"/>
    <mergeCell ref="R111:S111"/>
    <mergeCell ref="T111:U111"/>
    <mergeCell ref="V111:W111"/>
    <mergeCell ref="D112:Q112"/>
    <mergeCell ref="R112:S112"/>
    <mergeCell ref="T112:U112"/>
    <mergeCell ref="V112:W112"/>
    <mergeCell ref="X110:Y110"/>
    <mergeCell ref="Z110:AA110"/>
    <mergeCell ref="X111:Y111"/>
    <mergeCell ref="Z111:AA111"/>
    <mergeCell ref="X112:Y112"/>
    <mergeCell ref="Z112:AA112"/>
    <mergeCell ref="A106:C109"/>
    <mergeCell ref="D106:Q106"/>
    <mergeCell ref="R106:S106"/>
    <mergeCell ref="T106:U106"/>
    <mergeCell ref="V106:W106"/>
    <mergeCell ref="D108:Q108"/>
    <mergeCell ref="R108:S108"/>
    <mergeCell ref="T108:U108"/>
    <mergeCell ref="V108:W108"/>
    <mergeCell ref="D109:Q109"/>
    <mergeCell ref="R109:S109"/>
    <mergeCell ref="T109:U109"/>
    <mergeCell ref="V109:W109"/>
    <mergeCell ref="X106:Y106"/>
    <mergeCell ref="Z106:AA108"/>
    <mergeCell ref="D110:Q110"/>
    <mergeCell ref="R110:S110"/>
    <mergeCell ref="T110:U110"/>
    <mergeCell ref="AB106:AB108"/>
    <mergeCell ref="X108:Y108"/>
    <mergeCell ref="X109:Y109"/>
    <mergeCell ref="Z109:AA109"/>
    <mergeCell ref="D104:Q104"/>
    <mergeCell ref="R104:S104"/>
    <mergeCell ref="T104:U104"/>
    <mergeCell ref="V104:W104"/>
    <mergeCell ref="D105:Q105"/>
    <mergeCell ref="R105:S105"/>
    <mergeCell ref="T105:U105"/>
    <mergeCell ref="V105:W105"/>
    <mergeCell ref="D107:Q107"/>
    <mergeCell ref="R107:S107"/>
    <mergeCell ref="T107:U107"/>
    <mergeCell ref="V107:W107"/>
    <mergeCell ref="X107:Y107"/>
    <mergeCell ref="T100:U100"/>
    <mergeCell ref="V100:W100"/>
    <mergeCell ref="D97:Q97"/>
    <mergeCell ref="R97:S97"/>
    <mergeCell ref="T97:U97"/>
    <mergeCell ref="V97:W97"/>
    <mergeCell ref="D98:Q98"/>
    <mergeCell ref="R98:S98"/>
    <mergeCell ref="T98:U98"/>
    <mergeCell ref="V98:W98"/>
    <mergeCell ref="V94:W94"/>
    <mergeCell ref="R93:S93"/>
    <mergeCell ref="T93:U93"/>
    <mergeCell ref="V93:W93"/>
    <mergeCell ref="D83:Q83"/>
    <mergeCell ref="R83:S83"/>
    <mergeCell ref="T83:U83"/>
    <mergeCell ref="V83:W83"/>
    <mergeCell ref="X82:Y82"/>
    <mergeCell ref="X86:Y86"/>
    <mergeCell ref="V84:W84"/>
    <mergeCell ref="D84:Q84"/>
    <mergeCell ref="R84:S84"/>
    <mergeCell ref="T84:U84"/>
    <mergeCell ref="X87:Y87"/>
    <mergeCell ref="X88:Y88"/>
    <mergeCell ref="R92:S92"/>
    <mergeCell ref="T92:U92"/>
    <mergeCell ref="V92:W92"/>
    <mergeCell ref="D93:Q93"/>
    <mergeCell ref="D85:Q85"/>
    <mergeCell ref="R85:S85"/>
    <mergeCell ref="T85:U85"/>
    <mergeCell ref="V85:W85"/>
    <mergeCell ref="D79:Q79"/>
    <mergeCell ref="R79:S79"/>
    <mergeCell ref="T79:U79"/>
    <mergeCell ref="V79:W79"/>
    <mergeCell ref="D82:Q82"/>
    <mergeCell ref="R82:S82"/>
    <mergeCell ref="T82:U82"/>
    <mergeCell ref="V82:W82"/>
    <mergeCell ref="Z80:AA81"/>
    <mergeCell ref="D80:Q80"/>
    <mergeCell ref="R80:S80"/>
    <mergeCell ref="T80:U80"/>
    <mergeCell ref="V80:W80"/>
    <mergeCell ref="X80:Y80"/>
    <mergeCell ref="D81:Q81"/>
    <mergeCell ref="R81:S81"/>
    <mergeCell ref="T81:U81"/>
    <mergeCell ref="V81:W81"/>
    <mergeCell ref="X81:Y81"/>
    <mergeCell ref="D77:Q77"/>
    <mergeCell ref="R77:S77"/>
    <mergeCell ref="T77:U77"/>
    <mergeCell ref="V77:W77"/>
    <mergeCell ref="D78:Q78"/>
    <mergeCell ref="R78:S78"/>
    <mergeCell ref="T78:U78"/>
    <mergeCell ref="V78:W78"/>
    <mergeCell ref="D74:Q74"/>
    <mergeCell ref="R74:S74"/>
    <mergeCell ref="T74:U74"/>
    <mergeCell ref="V74:W74"/>
    <mergeCell ref="D75:Q75"/>
    <mergeCell ref="R75:S75"/>
    <mergeCell ref="T75:U75"/>
    <mergeCell ref="V75:W75"/>
    <mergeCell ref="D76:Q76"/>
    <mergeCell ref="R76:S76"/>
    <mergeCell ref="T76:U76"/>
    <mergeCell ref="V76:W76"/>
    <mergeCell ref="A75:C76"/>
    <mergeCell ref="X75:Y75"/>
    <mergeCell ref="Z75:AA76"/>
    <mergeCell ref="D72:Q72"/>
    <mergeCell ref="R72:S72"/>
    <mergeCell ref="T72:U72"/>
    <mergeCell ref="V72:W72"/>
    <mergeCell ref="D73:Q73"/>
    <mergeCell ref="R73:S73"/>
    <mergeCell ref="T73:U73"/>
    <mergeCell ref="V73:W73"/>
    <mergeCell ref="D69:Q69"/>
    <mergeCell ref="R69:S69"/>
    <mergeCell ref="T69:U69"/>
    <mergeCell ref="V69:W69"/>
    <mergeCell ref="D64:Q64"/>
    <mergeCell ref="R64:S64"/>
    <mergeCell ref="T64:U64"/>
    <mergeCell ref="V64:W64"/>
    <mergeCell ref="D65:Q65"/>
    <mergeCell ref="R65:S65"/>
    <mergeCell ref="T65:U65"/>
    <mergeCell ref="V65:W65"/>
    <mergeCell ref="D66:Q66"/>
    <mergeCell ref="R66:S66"/>
    <mergeCell ref="T66:U66"/>
    <mergeCell ref="V66:W66"/>
    <mergeCell ref="V62:W62"/>
    <mergeCell ref="D63:Q63"/>
    <mergeCell ref="R63:S63"/>
    <mergeCell ref="T63:U63"/>
    <mergeCell ref="V63:W63"/>
    <mergeCell ref="A51:Q51"/>
    <mergeCell ref="R51:S51"/>
    <mergeCell ref="T51:U51"/>
    <mergeCell ref="V51:W51"/>
    <mergeCell ref="D55:Q55"/>
    <mergeCell ref="R55:S55"/>
    <mergeCell ref="T55:U55"/>
    <mergeCell ref="V55:W55"/>
    <mergeCell ref="D56:Q56"/>
    <mergeCell ref="R56:S56"/>
    <mergeCell ref="T56:U56"/>
    <mergeCell ref="V56:W56"/>
    <mergeCell ref="A52:C54"/>
    <mergeCell ref="D52:Q52"/>
    <mergeCell ref="R52:S52"/>
    <mergeCell ref="T52:U52"/>
    <mergeCell ref="V52:W52"/>
    <mergeCell ref="D53:Q53"/>
    <mergeCell ref="R53:S53"/>
    <mergeCell ref="A32:C32"/>
    <mergeCell ref="E32:AA33"/>
    <mergeCell ref="A33:D33"/>
    <mergeCell ref="R4:V5"/>
    <mergeCell ref="W4:X4"/>
    <mergeCell ref="Y4:AA4"/>
    <mergeCell ref="W5:X5"/>
    <mergeCell ref="Y5:AA5"/>
    <mergeCell ref="A48:E50"/>
    <mergeCell ref="F48:V50"/>
    <mergeCell ref="W48:X48"/>
    <mergeCell ref="Y48:AA48"/>
    <mergeCell ref="W49:X49"/>
    <mergeCell ref="Y49:AA49"/>
    <mergeCell ref="W50:X50"/>
    <mergeCell ref="Y50:AA50"/>
    <mergeCell ref="A34:C37"/>
    <mergeCell ref="D34:E34"/>
    <mergeCell ref="F34:M34"/>
    <mergeCell ref="P34:Q34"/>
    <mergeCell ref="R34:Y34"/>
    <mergeCell ref="D37:E37"/>
    <mergeCell ref="F37:M37"/>
    <mergeCell ref="N37:O37"/>
    <mergeCell ref="P37:Q37"/>
    <mergeCell ref="R37:Y37"/>
    <mergeCell ref="Z37:AA37"/>
    <mergeCell ref="Z35:AA35"/>
    <mergeCell ref="D36:E36"/>
    <mergeCell ref="F36:M36"/>
    <mergeCell ref="N36:O36"/>
    <mergeCell ref="P36:Q36"/>
    <mergeCell ref="R36:Y36"/>
    <mergeCell ref="Z36:AA36"/>
    <mergeCell ref="D35:E35"/>
    <mergeCell ref="F35:M35"/>
    <mergeCell ref="N35:O35"/>
    <mergeCell ref="P35:Q35"/>
    <mergeCell ref="R35:Y35"/>
    <mergeCell ref="A28:C28"/>
    <mergeCell ref="E28:AA29"/>
    <mergeCell ref="A29:D29"/>
    <mergeCell ref="A30:C30"/>
    <mergeCell ref="E30:AA31"/>
    <mergeCell ref="A31:D31"/>
    <mergeCell ref="A24:C24"/>
    <mergeCell ref="E24:AA25"/>
    <mergeCell ref="A25:D25"/>
    <mergeCell ref="A26:C26"/>
    <mergeCell ref="E26:AA27"/>
    <mergeCell ref="A27:D27"/>
    <mergeCell ref="A20:C20"/>
    <mergeCell ref="E20:AA21"/>
    <mergeCell ref="A21:D21"/>
    <mergeCell ref="A22:C22"/>
    <mergeCell ref="E22:AA23"/>
    <mergeCell ref="A23:D23"/>
    <mergeCell ref="N14:Q14"/>
    <mergeCell ref="U14:W14"/>
    <mergeCell ref="X14:AA14"/>
    <mergeCell ref="Q16:T16"/>
    <mergeCell ref="V16:AA18"/>
    <mergeCell ref="Q17:T17"/>
    <mergeCell ref="A4:M18"/>
    <mergeCell ref="N4:Q5"/>
    <mergeCell ref="N6:Q6"/>
    <mergeCell ref="R6:S6"/>
    <mergeCell ref="T6:W7"/>
    <mergeCell ref="N13:Q13"/>
    <mergeCell ref="U13:W13"/>
    <mergeCell ref="X13:AA13"/>
    <mergeCell ref="N9:U9"/>
    <mergeCell ref="V9:W9"/>
    <mergeCell ref="A1:E3"/>
    <mergeCell ref="F1:V3"/>
    <mergeCell ref="W1:X1"/>
    <mergeCell ref="Y1:AA1"/>
    <mergeCell ref="W2:X2"/>
    <mergeCell ref="Y2:AA2"/>
    <mergeCell ref="W3:X3"/>
    <mergeCell ref="Y3:AA3"/>
    <mergeCell ref="A19:D19"/>
    <mergeCell ref="E19:AA19"/>
    <mergeCell ref="N12:Q12"/>
    <mergeCell ref="U12:W12"/>
    <mergeCell ref="X12:AA12"/>
    <mergeCell ref="N10:U10"/>
    <mergeCell ref="V10:W10"/>
    <mergeCell ref="N11:T11"/>
    <mergeCell ref="U11:AA11"/>
    <mergeCell ref="X6:AA10"/>
    <mergeCell ref="N7:Q7"/>
    <mergeCell ref="R7:S7"/>
    <mergeCell ref="N8:W8"/>
    <mergeCell ref="A38:AA38"/>
    <mergeCell ref="A39:C40"/>
    <mergeCell ref="H39:J39"/>
    <mergeCell ref="K39:R40"/>
    <mergeCell ref="S39:AA40"/>
    <mergeCell ref="D40:G40"/>
    <mergeCell ref="H40:J40"/>
    <mergeCell ref="A41:C41"/>
    <mergeCell ref="D41:E41"/>
    <mergeCell ref="F41:J41"/>
    <mergeCell ref="K41:R47"/>
    <mergeCell ref="S41:AA47"/>
    <mergeCell ref="F42:J42"/>
    <mergeCell ref="A43:C43"/>
    <mergeCell ref="D43:E43"/>
    <mergeCell ref="F43:J43"/>
    <mergeCell ref="F44:J44"/>
    <mergeCell ref="A45:C45"/>
    <mergeCell ref="D45:E45"/>
    <mergeCell ref="F45:J45"/>
    <mergeCell ref="F46:J46"/>
    <mergeCell ref="B47:J47"/>
    <mergeCell ref="V53:W53"/>
    <mergeCell ref="D54:Q54"/>
    <mergeCell ref="R54:S54"/>
    <mergeCell ref="T54:U54"/>
    <mergeCell ref="V54:W54"/>
    <mergeCell ref="D58:Q58"/>
    <mergeCell ref="R58:S58"/>
    <mergeCell ref="T58:U58"/>
    <mergeCell ref="V58:W58"/>
    <mergeCell ref="T89:U89"/>
    <mergeCell ref="V89:W89"/>
    <mergeCell ref="D90:Q90"/>
    <mergeCell ref="R90:S90"/>
    <mergeCell ref="T90:U90"/>
    <mergeCell ref="V90:W90"/>
    <mergeCell ref="D91:Q91"/>
    <mergeCell ref="R91:S91"/>
    <mergeCell ref="T91:U91"/>
    <mergeCell ref="V91:W91"/>
    <mergeCell ref="D92:Q92"/>
    <mergeCell ref="A60:C61"/>
    <mergeCell ref="D60:Q60"/>
    <mergeCell ref="R60:S60"/>
    <mergeCell ref="T60:U60"/>
    <mergeCell ref="V60:W60"/>
    <mergeCell ref="X60:Y60"/>
    <mergeCell ref="Z60:AA61"/>
    <mergeCell ref="AB60:AB61"/>
    <mergeCell ref="D61:Q61"/>
    <mergeCell ref="R61:S61"/>
    <mergeCell ref="T61:U61"/>
    <mergeCell ref="V61:W61"/>
    <mergeCell ref="X61:Y61"/>
  </mergeCells>
  <phoneticPr fontId="4" type="noConversion"/>
  <conditionalFormatting sqref="X6:AA10">
    <cfRule type="colorScale" priority="8">
      <colorScale>
        <cfvo type="num" val="1"/>
        <cfvo type="num" val="5"/>
        <cfvo type="num" val="10"/>
        <color rgb="FFFF0000"/>
        <color rgb="FFFFFF00"/>
        <color rgb="FF00B050"/>
      </colorScale>
    </cfRule>
  </conditionalFormatting>
  <conditionalFormatting sqref="D41:E41 D43:E43 D45:E45">
    <cfRule type="cellIs" dxfId="15" priority="1" operator="greaterThanOrEqual">
      <formula>1</formula>
    </cfRule>
    <cfRule type="cellIs" dxfId="14" priority="2" operator="between">
      <formula>0.9</formula>
      <formula>1</formula>
    </cfRule>
  </conditionalFormatting>
  <printOptions horizontalCentered="1" verticalCentered="1"/>
  <pageMargins left="0.25" right="0.25" top="0.75" bottom="0.75" header="0.3" footer="0.3"/>
  <pageSetup paperSize="9" scale="74" fitToHeight="0" orientation="portrait" r:id="rId1"/>
  <rowBreaks count="1" manualBreakCount="1">
    <brk id="47" max="16383"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pageSetUpPr fitToPage="1"/>
  </sheetPr>
  <dimension ref="A1:AI128"/>
  <sheetViews>
    <sheetView view="pageBreakPreview" topLeftCell="A118" zoomScaleNormal="120" zoomScaleSheetLayoutView="100" zoomScalePageLayoutView="120" workbookViewId="0">
      <selection activeCell="A129" sqref="A129:XFD154"/>
    </sheetView>
  </sheetViews>
  <sheetFormatPr defaultColWidth="3.33203125" defaultRowHeight="14.4" x14ac:dyDescent="0.3"/>
  <cols>
    <col min="4" max="4" width="4.6640625" customWidth="1"/>
    <col min="6" max="6" width="3.33203125" customWidth="1"/>
    <col min="20" max="20" width="3.33203125" customWidth="1"/>
    <col min="28" max="28" width="40.6640625" customWidth="1"/>
  </cols>
  <sheetData>
    <row r="1" spans="1:27" ht="15" customHeight="1" x14ac:dyDescent="0.3">
      <c r="A1" s="238" t="str">
        <f ca="1">MID(CELL("filename",A1),FIND("]",CELL("filename",A1),1)+1,30)</f>
        <v>SC17</v>
      </c>
      <c r="B1" s="239"/>
      <c r="C1" s="239"/>
      <c r="D1" s="239"/>
      <c r="E1" s="239"/>
      <c r="F1" s="239" t="s">
        <v>12</v>
      </c>
      <c r="G1" s="239"/>
      <c r="H1" s="239"/>
      <c r="I1" s="239"/>
      <c r="J1" s="239"/>
      <c r="K1" s="239"/>
      <c r="L1" s="239"/>
      <c r="M1" s="239"/>
      <c r="N1" s="239"/>
      <c r="O1" s="239"/>
      <c r="P1" s="239"/>
      <c r="Q1" s="239"/>
      <c r="R1" s="239"/>
      <c r="S1" s="239"/>
      <c r="T1" s="239"/>
      <c r="U1" s="239"/>
      <c r="V1" s="239"/>
      <c r="W1" s="244" t="s">
        <v>253</v>
      </c>
      <c r="X1" s="244"/>
      <c r="Y1" s="226" t="str">
        <f ca="1">+CONCATENATE(A1,"_1")</f>
        <v>SC17_1</v>
      </c>
      <c r="Z1" s="226"/>
      <c r="AA1" s="227"/>
    </row>
    <row r="2" spans="1:27" ht="15" customHeight="1" x14ac:dyDescent="0.3">
      <c r="A2" s="240"/>
      <c r="B2" s="241"/>
      <c r="C2" s="241"/>
      <c r="D2" s="241"/>
      <c r="E2" s="241"/>
      <c r="F2" s="241"/>
      <c r="G2" s="241"/>
      <c r="H2" s="241"/>
      <c r="I2" s="241"/>
      <c r="J2" s="241"/>
      <c r="K2" s="241"/>
      <c r="L2" s="241"/>
      <c r="M2" s="241"/>
      <c r="N2" s="241"/>
      <c r="O2" s="241"/>
      <c r="P2" s="241"/>
      <c r="Q2" s="241"/>
      <c r="R2" s="241"/>
      <c r="S2" s="241"/>
      <c r="T2" s="241"/>
      <c r="U2" s="241"/>
      <c r="V2" s="241"/>
      <c r="W2" s="245" t="s">
        <v>254</v>
      </c>
      <c r="X2" s="245"/>
      <c r="Y2" s="247" t="s">
        <v>414</v>
      </c>
      <c r="Z2" s="247"/>
      <c r="AA2" s="248"/>
    </row>
    <row r="3" spans="1:27" ht="15" customHeight="1" thickBot="1" x14ac:dyDescent="0.35">
      <c r="A3" s="242"/>
      <c r="B3" s="243"/>
      <c r="C3" s="243"/>
      <c r="D3" s="243"/>
      <c r="E3" s="243"/>
      <c r="F3" s="243"/>
      <c r="G3" s="243"/>
      <c r="H3" s="243"/>
      <c r="I3" s="243"/>
      <c r="J3" s="243"/>
      <c r="K3" s="243"/>
      <c r="L3" s="243"/>
      <c r="M3" s="243"/>
      <c r="N3" s="243"/>
      <c r="O3" s="243"/>
      <c r="P3" s="243"/>
      <c r="Q3" s="243"/>
      <c r="R3" s="243"/>
      <c r="S3" s="243"/>
      <c r="T3" s="243"/>
      <c r="U3" s="243"/>
      <c r="V3" s="243"/>
      <c r="W3" s="246" t="s">
        <v>255</v>
      </c>
      <c r="X3" s="246"/>
      <c r="Y3" s="249">
        <v>43136</v>
      </c>
      <c r="Z3" s="249"/>
      <c r="AA3" s="250"/>
    </row>
    <row r="4" spans="1:27" ht="15.75" customHeight="1" thickTop="1" x14ac:dyDescent="0.3">
      <c r="A4" s="259"/>
      <c r="B4" s="260"/>
      <c r="C4" s="260"/>
      <c r="D4" s="260"/>
      <c r="E4" s="260"/>
      <c r="F4" s="260"/>
      <c r="G4" s="260"/>
      <c r="H4" s="260"/>
      <c r="I4" s="260"/>
      <c r="J4" s="260"/>
      <c r="K4" s="260"/>
      <c r="L4" s="260"/>
      <c r="M4" s="261"/>
      <c r="N4" s="268" t="s">
        <v>325</v>
      </c>
      <c r="O4" s="268"/>
      <c r="P4" s="268"/>
      <c r="Q4" s="269"/>
      <c r="R4" s="278" t="s">
        <v>239</v>
      </c>
      <c r="S4" s="279"/>
      <c r="T4" s="279"/>
      <c r="U4" s="279"/>
      <c r="V4" s="279"/>
      <c r="W4" s="414" t="s">
        <v>256</v>
      </c>
      <c r="X4" s="414"/>
      <c r="Y4" s="415" t="s">
        <v>258</v>
      </c>
      <c r="Z4" s="415"/>
      <c r="AA4" s="416"/>
    </row>
    <row r="5" spans="1:27" ht="15.75" customHeight="1" thickBot="1" x14ac:dyDescent="0.35">
      <c r="A5" s="262"/>
      <c r="B5" s="263"/>
      <c r="C5" s="263"/>
      <c r="D5" s="263"/>
      <c r="E5" s="263"/>
      <c r="F5" s="263"/>
      <c r="G5" s="263"/>
      <c r="H5" s="263"/>
      <c r="I5" s="263"/>
      <c r="J5" s="263"/>
      <c r="K5" s="263"/>
      <c r="L5" s="263"/>
      <c r="M5" s="264"/>
      <c r="N5" s="270"/>
      <c r="O5" s="270"/>
      <c r="P5" s="270"/>
      <c r="Q5" s="271"/>
      <c r="R5" s="281"/>
      <c r="S5" s="282"/>
      <c r="T5" s="282"/>
      <c r="U5" s="282"/>
      <c r="V5" s="282"/>
      <c r="W5" s="245" t="s">
        <v>257</v>
      </c>
      <c r="X5" s="245"/>
      <c r="Y5" s="247"/>
      <c r="Z5" s="247"/>
      <c r="AA5" s="248"/>
    </row>
    <row r="6" spans="1:27" ht="15" customHeight="1" x14ac:dyDescent="0.3">
      <c r="A6" s="262"/>
      <c r="B6" s="263"/>
      <c r="C6" s="263"/>
      <c r="D6" s="263"/>
      <c r="E6" s="263"/>
      <c r="F6" s="263"/>
      <c r="G6" s="263"/>
      <c r="H6" s="263"/>
      <c r="I6" s="263"/>
      <c r="J6" s="263"/>
      <c r="K6" s="263"/>
      <c r="L6" s="263"/>
      <c r="M6" s="264"/>
      <c r="N6" s="272" t="s">
        <v>260</v>
      </c>
      <c r="O6" s="273"/>
      <c r="P6" s="273"/>
      <c r="Q6" s="273"/>
      <c r="R6" s="226">
        <v>2003</v>
      </c>
      <c r="S6" s="227"/>
      <c r="T6" s="216" t="s">
        <v>9</v>
      </c>
      <c r="U6" s="217"/>
      <c r="V6" s="217"/>
      <c r="W6" s="218"/>
      <c r="X6" s="194">
        <v>5</v>
      </c>
      <c r="Y6" s="195"/>
      <c r="Z6" s="195"/>
      <c r="AA6" s="196"/>
    </row>
    <row r="7" spans="1:27" ht="15.75" customHeight="1" thickBot="1" x14ac:dyDescent="0.35">
      <c r="A7" s="262"/>
      <c r="B7" s="263"/>
      <c r="C7" s="263"/>
      <c r="D7" s="263"/>
      <c r="E7" s="263"/>
      <c r="F7" s="263"/>
      <c r="G7" s="263"/>
      <c r="H7" s="263"/>
      <c r="I7" s="263"/>
      <c r="J7" s="263"/>
      <c r="K7" s="263"/>
      <c r="L7" s="263"/>
      <c r="M7" s="264"/>
      <c r="N7" s="276" t="s">
        <v>261</v>
      </c>
      <c r="O7" s="277"/>
      <c r="P7" s="277"/>
      <c r="Q7" s="277"/>
      <c r="R7" s="228">
        <f>2018-R6</f>
        <v>15</v>
      </c>
      <c r="S7" s="229"/>
      <c r="T7" s="219"/>
      <c r="U7" s="220"/>
      <c r="V7" s="220"/>
      <c r="W7" s="221"/>
      <c r="X7" s="197"/>
      <c r="Y7" s="198"/>
      <c r="Z7" s="198"/>
      <c r="AA7" s="199"/>
    </row>
    <row r="8" spans="1:27" ht="15" customHeight="1" x14ac:dyDescent="0.3">
      <c r="A8" s="262"/>
      <c r="B8" s="263"/>
      <c r="C8" s="263"/>
      <c r="D8" s="263"/>
      <c r="E8" s="263"/>
      <c r="F8" s="263"/>
      <c r="G8" s="263"/>
      <c r="H8" s="263"/>
      <c r="I8" s="263"/>
      <c r="J8" s="263"/>
      <c r="K8" s="263"/>
      <c r="L8" s="263"/>
      <c r="M8" s="264"/>
      <c r="N8" s="213" t="s">
        <v>8</v>
      </c>
      <c r="O8" s="214"/>
      <c r="P8" s="214"/>
      <c r="Q8" s="214"/>
      <c r="R8" s="214"/>
      <c r="S8" s="214"/>
      <c r="T8" s="214"/>
      <c r="U8" s="214"/>
      <c r="V8" s="214"/>
      <c r="W8" s="215"/>
      <c r="X8" s="197"/>
      <c r="Y8" s="198"/>
      <c r="Z8" s="198"/>
      <c r="AA8" s="199"/>
    </row>
    <row r="9" spans="1:27" ht="15" customHeight="1" x14ac:dyDescent="0.3">
      <c r="A9" s="262"/>
      <c r="B9" s="263"/>
      <c r="C9" s="263"/>
      <c r="D9" s="263"/>
      <c r="E9" s="263"/>
      <c r="F9" s="263"/>
      <c r="G9" s="263"/>
      <c r="H9" s="263"/>
      <c r="I9" s="263"/>
      <c r="J9" s="263"/>
      <c r="K9" s="263"/>
      <c r="L9" s="263"/>
      <c r="M9" s="264"/>
      <c r="N9" s="274" t="s">
        <v>252</v>
      </c>
      <c r="O9" s="275"/>
      <c r="P9" s="275"/>
      <c r="Q9" s="275"/>
      <c r="R9" s="275"/>
      <c r="S9" s="275"/>
      <c r="T9" s="275"/>
      <c r="U9" s="275"/>
      <c r="V9" s="191">
        <v>40</v>
      </c>
      <c r="W9" s="257"/>
      <c r="X9" s="197"/>
      <c r="Y9" s="198"/>
      <c r="Z9" s="198"/>
      <c r="AA9" s="199"/>
    </row>
    <row r="10" spans="1:27" ht="15.75" customHeight="1" thickBot="1" x14ac:dyDescent="0.35">
      <c r="A10" s="262"/>
      <c r="B10" s="263"/>
      <c r="C10" s="263"/>
      <c r="D10" s="263"/>
      <c r="E10" s="263"/>
      <c r="F10" s="263"/>
      <c r="G10" s="263"/>
      <c r="H10" s="263"/>
      <c r="I10" s="263"/>
      <c r="J10" s="263"/>
      <c r="K10" s="263"/>
      <c r="L10" s="263"/>
      <c r="M10" s="264"/>
      <c r="N10" s="253" t="s">
        <v>226</v>
      </c>
      <c r="O10" s="254"/>
      <c r="P10" s="254"/>
      <c r="Q10" s="254"/>
      <c r="R10" s="254"/>
      <c r="S10" s="254"/>
      <c r="T10" s="254"/>
      <c r="U10" s="254"/>
      <c r="V10" s="255" t="s">
        <v>227</v>
      </c>
      <c r="W10" s="256"/>
      <c r="X10" s="200"/>
      <c r="Y10" s="201"/>
      <c r="Z10" s="201"/>
      <c r="AA10" s="202"/>
    </row>
    <row r="11" spans="1:27" x14ac:dyDescent="0.3">
      <c r="A11" s="262"/>
      <c r="B11" s="263"/>
      <c r="C11" s="263"/>
      <c r="D11" s="263"/>
      <c r="E11" s="263"/>
      <c r="F11" s="263"/>
      <c r="G11" s="263"/>
      <c r="H11" s="263"/>
      <c r="I11" s="263"/>
      <c r="J11" s="263"/>
      <c r="K11" s="263"/>
      <c r="L11" s="263"/>
      <c r="M11" s="264"/>
      <c r="N11" s="258" t="s">
        <v>3</v>
      </c>
      <c r="O11" s="235"/>
      <c r="P11" s="235"/>
      <c r="Q11" s="235"/>
      <c r="R11" s="235"/>
      <c r="S11" s="235"/>
      <c r="T11" s="235"/>
      <c r="U11" s="234" t="s">
        <v>228</v>
      </c>
      <c r="V11" s="235"/>
      <c r="W11" s="235"/>
      <c r="X11" s="236"/>
      <c r="Y11" s="236"/>
      <c r="Z11" s="236"/>
      <c r="AA11" s="237"/>
    </row>
    <row r="12" spans="1:27" ht="15" customHeight="1" x14ac:dyDescent="0.3">
      <c r="A12" s="262"/>
      <c r="B12" s="263"/>
      <c r="C12" s="263"/>
      <c r="D12" s="263"/>
      <c r="E12" s="263"/>
      <c r="F12" s="263"/>
      <c r="G12" s="263"/>
      <c r="H12" s="263"/>
      <c r="I12" s="263"/>
      <c r="J12" s="263"/>
      <c r="K12" s="263"/>
      <c r="L12" s="263"/>
      <c r="M12" s="264"/>
      <c r="N12" s="251" t="s">
        <v>234</v>
      </c>
      <c r="O12" s="252"/>
      <c r="P12" s="252"/>
      <c r="Q12" s="252"/>
      <c r="R12" s="44" t="s">
        <v>223</v>
      </c>
      <c r="S12" s="44" t="s">
        <v>221</v>
      </c>
      <c r="T12" s="25" t="str">
        <f>+INDEX('CLASSIF FEM'!$N$3:$N$42,MATCH(CONCATENATE(R12,"-",S12),'CLASSIF FEM'!$M$3:$M$42))</f>
        <v>A6</v>
      </c>
      <c r="U12" s="222" t="s">
        <v>237</v>
      </c>
      <c r="V12" s="222"/>
      <c r="W12" s="222"/>
      <c r="X12" s="232">
        <f>+INDEX('CLASSIF FEM'!$C$3:$C$42,MATCH(CONCATENATE(R12,"-",S12,"-",T12),'CLASSIF FEM'!$A$3:$A$42))</f>
        <v>1000000</v>
      </c>
      <c r="Y12" s="232"/>
      <c r="Z12" s="232"/>
      <c r="AA12" s="233"/>
    </row>
    <row r="13" spans="1:27" x14ac:dyDescent="0.3">
      <c r="A13" s="262"/>
      <c r="B13" s="263"/>
      <c r="C13" s="263"/>
      <c r="D13" s="263"/>
      <c r="E13" s="263"/>
      <c r="F13" s="263"/>
      <c r="G13" s="263"/>
      <c r="H13" s="263"/>
      <c r="I13" s="263"/>
      <c r="J13" s="263"/>
      <c r="K13" s="263"/>
      <c r="L13" s="263"/>
      <c r="M13" s="264"/>
      <c r="N13" s="251" t="s">
        <v>235</v>
      </c>
      <c r="O13" s="252"/>
      <c r="P13" s="252"/>
      <c r="Q13" s="252"/>
      <c r="R13" s="44" t="s">
        <v>329</v>
      </c>
      <c r="S13" s="44" t="s">
        <v>213</v>
      </c>
      <c r="T13" s="26" t="str">
        <f>+INDEX('CLASSIF FEM'!$Q$3:$Q$42,MATCH(CONCATENATE(R13,"-",S13),'CLASSIF FEM'!$P$3:$P$42))</f>
        <v>M6</v>
      </c>
      <c r="U13" s="222" t="s">
        <v>238</v>
      </c>
      <c r="V13" s="222"/>
      <c r="W13" s="222"/>
      <c r="X13" s="232">
        <f>+INDEX('CLASSIF FEM'!$I$3:$I$42,MATCH(CONCATENATE('SC17'!R13,"-",'SC17'!S13,"-",'SC17'!T13),'CLASSIF FEM'!$G$3:$G$42))</f>
        <v>12500</v>
      </c>
      <c r="Y13" s="232"/>
      <c r="Z13" s="232"/>
      <c r="AA13" s="233"/>
    </row>
    <row r="14" spans="1:27" x14ac:dyDescent="0.3">
      <c r="A14" s="262"/>
      <c r="B14" s="263"/>
      <c r="C14" s="263"/>
      <c r="D14" s="263"/>
      <c r="E14" s="263"/>
      <c r="F14" s="263"/>
      <c r="G14" s="263"/>
      <c r="H14" s="263"/>
      <c r="I14" s="263"/>
      <c r="J14" s="263"/>
      <c r="K14" s="263"/>
      <c r="L14" s="263"/>
      <c r="M14" s="264"/>
      <c r="N14" s="251" t="s">
        <v>236</v>
      </c>
      <c r="O14" s="252"/>
      <c r="P14" s="252"/>
      <c r="Q14" s="252"/>
      <c r="R14" s="44" t="s">
        <v>329</v>
      </c>
      <c r="S14" s="44" t="s">
        <v>213</v>
      </c>
      <c r="T14" s="26" t="str">
        <f>+INDEX('CLASSIF FEM'!$Q$3:$Q$42,MATCH(CONCATENATE(R14,"-",S14),'CLASSIF FEM'!$P$3:$P$42))</f>
        <v>M6</v>
      </c>
      <c r="U14" s="222" t="s">
        <v>238</v>
      </c>
      <c r="V14" s="222"/>
      <c r="W14" s="222"/>
      <c r="X14" s="232">
        <f>+INDEX('CLASSIF FEM'!$I$3:$I$42,MATCH(CONCATENATE('SC17'!R14,"-",'SC17'!S14,"-",'SC17'!T14),'CLASSIF FEM'!$G$3:$G$42))</f>
        <v>12500</v>
      </c>
      <c r="Y14" s="232"/>
      <c r="Z14" s="232"/>
      <c r="AA14" s="233"/>
    </row>
    <row r="15" spans="1:27" x14ac:dyDescent="0.3">
      <c r="A15" s="262"/>
      <c r="B15" s="263"/>
      <c r="C15" s="263"/>
      <c r="D15" s="263"/>
      <c r="E15" s="263"/>
      <c r="F15" s="263"/>
      <c r="G15" s="263"/>
      <c r="H15" s="263"/>
      <c r="I15" s="263"/>
      <c r="J15" s="263"/>
      <c r="K15" s="263"/>
      <c r="L15" s="263"/>
      <c r="M15" s="264"/>
      <c r="N15" s="36"/>
      <c r="O15" s="37"/>
      <c r="P15" s="37"/>
      <c r="Q15" s="37"/>
      <c r="R15" s="37"/>
      <c r="S15" s="37"/>
      <c r="T15" s="37"/>
      <c r="U15" s="37"/>
      <c r="V15" s="37"/>
      <c r="W15" s="37"/>
      <c r="X15" s="37"/>
      <c r="Y15" s="37"/>
      <c r="Z15" s="37"/>
      <c r="AA15" s="69"/>
    </row>
    <row r="16" spans="1:27" ht="15" customHeight="1" x14ac:dyDescent="0.3">
      <c r="A16" s="262"/>
      <c r="B16" s="263"/>
      <c r="C16" s="263"/>
      <c r="D16" s="263"/>
      <c r="E16" s="263"/>
      <c r="F16" s="263"/>
      <c r="G16" s="263"/>
      <c r="H16" s="263"/>
      <c r="I16" s="263"/>
      <c r="J16" s="263"/>
      <c r="K16" s="263"/>
      <c r="L16" s="263"/>
      <c r="M16" s="264"/>
      <c r="N16" s="36"/>
      <c r="O16" s="38" t="s">
        <v>4</v>
      </c>
      <c r="P16" s="39"/>
      <c r="Q16" s="407" t="s">
        <v>5</v>
      </c>
      <c r="R16" s="408"/>
      <c r="S16" s="408"/>
      <c r="T16" s="408"/>
      <c r="U16" s="40" t="s">
        <v>7</v>
      </c>
      <c r="V16" s="409" t="s">
        <v>10</v>
      </c>
      <c r="W16" s="409"/>
      <c r="X16" s="409"/>
      <c r="Y16" s="409"/>
      <c r="Z16" s="409"/>
      <c r="AA16" s="410"/>
    </row>
    <row r="17" spans="1:27" x14ac:dyDescent="0.3">
      <c r="A17" s="262"/>
      <c r="B17" s="263"/>
      <c r="C17" s="263"/>
      <c r="D17" s="263"/>
      <c r="E17" s="263"/>
      <c r="F17" s="263"/>
      <c r="G17" s="263"/>
      <c r="H17" s="263"/>
      <c r="I17" s="263"/>
      <c r="J17" s="263"/>
      <c r="K17" s="263"/>
      <c r="L17" s="263"/>
      <c r="M17" s="264"/>
      <c r="N17" s="36"/>
      <c r="O17" s="37"/>
      <c r="P17" s="43" t="s">
        <v>248</v>
      </c>
      <c r="Q17" s="407" t="s">
        <v>6</v>
      </c>
      <c r="R17" s="408"/>
      <c r="S17" s="408"/>
      <c r="T17" s="408"/>
      <c r="U17" s="37"/>
      <c r="V17" s="409"/>
      <c r="W17" s="409"/>
      <c r="X17" s="409"/>
      <c r="Y17" s="409"/>
      <c r="Z17" s="409"/>
      <c r="AA17" s="410"/>
    </row>
    <row r="18" spans="1:27" ht="15" thickBot="1" x14ac:dyDescent="0.35">
      <c r="A18" s="265"/>
      <c r="B18" s="266"/>
      <c r="C18" s="266"/>
      <c r="D18" s="266"/>
      <c r="E18" s="266"/>
      <c r="F18" s="266"/>
      <c r="G18" s="266"/>
      <c r="H18" s="266"/>
      <c r="I18" s="266"/>
      <c r="J18" s="266"/>
      <c r="K18" s="266"/>
      <c r="L18" s="266"/>
      <c r="M18" s="267"/>
      <c r="N18" s="41"/>
      <c r="O18" s="42"/>
      <c r="P18" s="42"/>
      <c r="Q18" s="42"/>
      <c r="R18" s="42"/>
      <c r="S18" s="42"/>
      <c r="T18" s="42"/>
      <c r="U18" s="42"/>
      <c r="V18" s="411"/>
      <c r="W18" s="411"/>
      <c r="X18" s="411"/>
      <c r="Y18" s="411"/>
      <c r="Z18" s="411"/>
      <c r="AA18" s="412"/>
    </row>
    <row r="19" spans="1:27" x14ac:dyDescent="0.3">
      <c r="A19" s="203" t="s">
        <v>232</v>
      </c>
      <c r="B19" s="204"/>
      <c r="C19" s="204"/>
      <c r="D19" s="204"/>
      <c r="E19" s="205" t="s">
        <v>262</v>
      </c>
      <c r="F19" s="205"/>
      <c r="G19" s="205"/>
      <c r="H19" s="205"/>
      <c r="I19" s="205"/>
      <c r="J19" s="205"/>
      <c r="K19" s="205"/>
      <c r="L19" s="205"/>
      <c r="M19" s="205"/>
      <c r="N19" s="205"/>
      <c r="O19" s="205"/>
      <c r="P19" s="205"/>
      <c r="Q19" s="205"/>
      <c r="R19" s="205"/>
      <c r="S19" s="205"/>
      <c r="T19" s="205"/>
      <c r="U19" s="205"/>
      <c r="V19" s="205"/>
      <c r="W19" s="205"/>
      <c r="X19" s="205"/>
      <c r="Y19" s="205"/>
      <c r="Z19" s="205"/>
      <c r="AA19" s="206"/>
    </row>
    <row r="20" spans="1:27" x14ac:dyDescent="0.3">
      <c r="A20" s="192" t="s">
        <v>11</v>
      </c>
      <c r="B20" s="193"/>
      <c r="C20" s="193"/>
      <c r="D20" s="6">
        <v>70</v>
      </c>
      <c r="E20" s="207" t="s">
        <v>246</v>
      </c>
      <c r="F20" s="208"/>
      <c r="G20" s="208"/>
      <c r="H20" s="208"/>
      <c r="I20" s="208"/>
      <c r="J20" s="208"/>
      <c r="K20" s="208"/>
      <c r="L20" s="208"/>
      <c r="M20" s="208"/>
      <c r="N20" s="208"/>
      <c r="O20" s="208"/>
      <c r="P20" s="208"/>
      <c r="Q20" s="208"/>
      <c r="R20" s="208"/>
      <c r="S20" s="208"/>
      <c r="T20" s="208"/>
      <c r="U20" s="208"/>
      <c r="V20" s="208"/>
      <c r="W20" s="208"/>
      <c r="X20" s="208"/>
      <c r="Y20" s="208"/>
      <c r="Z20" s="208"/>
      <c r="AA20" s="209"/>
    </row>
    <row r="21" spans="1:27" x14ac:dyDescent="0.3">
      <c r="A21" s="190"/>
      <c r="B21" s="191"/>
      <c r="C21" s="191"/>
      <c r="D21" s="191"/>
      <c r="E21" s="210"/>
      <c r="F21" s="211"/>
      <c r="G21" s="211"/>
      <c r="H21" s="211"/>
      <c r="I21" s="211"/>
      <c r="J21" s="211"/>
      <c r="K21" s="211"/>
      <c r="L21" s="211"/>
      <c r="M21" s="211"/>
      <c r="N21" s="211"/>
      <c r="O21" s="211"/>
      <c r="P21" s="211"/>
      <c r="Q21" s="211"/>
      <c r="R21" s="211"/>
      <c r="S21" s="211"/>
      <c r="T21" s="211"/>
      <c r="U21" s="211"/>
      <c r="V21" s="211"/>
      <c r="W21" s="211"/>
      <c r="X21" s="211"/>
      <c r="Y21" s="211"/>
      <c r="Z21" s="211"/>
      <c r="AA21" s="212"/>
    </row>
    <row r="22" spans="1:27" x14ac:dyDescent="0.3">
      <c r="A22" s="192" t="s">
        <v>14</v>
      </c>
      <c r="B22" s="193"/>
      <c r="C22" s="193"/>
      <c r="D22" s="6">
        <v>75</v>
      </c>
      <c r="E22" s="223" t="s">
        <v>269</v>
      </c>
      <c r="F22" s="224"/>
      <c r="G22" s="224"/>
      <c r="H22" s="224"/>
      <c r="I22" s="224"/>
      <c r="J22" s="224"/>
      <c r="K22" s="224"/>
      <c r="L22" s="224"/>
      <c r="M22" s="224"/>
      <c r="N22" s="224"/>
      <c r="O22" s="224"/>
      <c r="P22" s="224"/>
      <c r="Q22" s="224"/>
      <c r="R22" s="224"/>
      <c r="S22" s="224"/>
      <c r="T22" s="224"/>
      <c r="U22" s="224"/>
      <c r="V22" s="224"/>
      <c r="W22" s="224"/>
      <c r="X22" s="224"/>
      <c r="Y22" s="224"/>
      <c r="Z22" s="224"/>
      <c r="AA22" s="225"/>
    </row>
    <row r="23" spans="1:27" x14ac:dyDescent="0.3">
      <c r="A23" s="190"/>
      <c r="B23" s="191"/>
      <c r="C23" s="191"/>
      <c r="D23" s="191"/>
      <c r="E23" s="224"/>
      <c r="F23" s="224"/>
      <c r="G23" s="224"/>
      <c r="H23" s="224"/>
      <c r="I23" s="224"/>
      <c r="J23" s="224"/>
      <c r="K23" s="224"/>
      <c r="L23" s="224"/>
      <c r="M23" s="224"/>
      <c r="N23" s="224"/>
      <c r="O23" s="224"/>
      <c r="P23" s="224"/>
      <c r="Q23" s="224"/>
      <c r="R23" s="224"/>
      <c r="S23" s="224"/>
      <c r="T23" s="224"/>
      <c r="U23" s="224"/>
      <c r="V23" s="224"/>
      <c r="W23" s="224"/>
      <c r="X23" s="224"/>
      <c r="Y23" s="224"/>
      <c r="Z23" s="224"/>
      <c r="AA23" s="225"/>
    </row>
    <row r="24" spans="1:27" x14ac:dyDescent="0.3">
      <c r="A24" s="192" t="s">
        <v>15</v>
      </c>
      <c r="B24" s="193"/>
      <c r="C24" s="193"/>
      <c r="D24" s="6">
        <v>40</v>
      </c>
      <c r="E24" s="223" t="s">
        <v>242</v>
      </c>
      <c r="F24" s="224"/>
      <c r="G24" s="224"/>
      <c r="H24" s="224"/>
      <c r="I24" s="224"/>
      <c r="J24" s="224"/>
      <c r="K24" s="224"/>
      <c r="L24" s="224"/>
      <c r="M24" s="224"/>
      <c r="N24" s="224"/>
      <c r="O24" s="224"/>
      <c r="P24" s="224"/>
      <c r="Q24" s="224"/>
      <c r="R24" s="224"/>
      <c r="S24" s="224"/>
      <c r="T24" s="224"/>
      <c r="U24" s="224"/>
      <c r="V24" s="224"/>
      <c r="W24" s="224"/>
      <c r="X24" s="224"/>
      <c r="Y24" s="224"/>
      <c r="Z24" s="224"/>
      <c r="AA24" s="225"/>
    </row>
    <row r="25" spans="1:27" x14ac:dyDescent="0.3">
      <c r="A25" s="190"/>
      <c r="B25" s="191"/>
      <c r="C25" s="191"/>
      <c r="D25" s="191"/>
      <c r="E25" s="224"/>
      <c r="F25" s="224"/>
      <c r="G25" s="224"/>
      <c r="H25" s="224"/>
      <c r="I25" s="224"/>
      <c r="J25" s="224"/>
      <c r="K25" s="224"/>
      <c r="L25" s="224"/>
      <c r="M25" s="224"/>
      <c r="N25" s="224"/>
      <c r="O25" s="224"/>
      <c r="P25" s="224"/>
      <c r="Q25" s="224"/>
      <c r="R25" s="224"/>
      <c r="S25" s="224"/>
      <c r="T25" s="224"/>
      <c r="U25" s="224"/>
      <c r="V25" s="224"/>
      <c r="W25" s="224"/>
      <c r="X25" s="224"/>
      <c r="Y25" s="224"/>
      <c r="Z25" s="224"/>
      <c r="AA25" s="225"/>
    </row>
    <row r="26" spans="1:27" x14ac:dyDescent="0.3">
      <c r="A26" s="192" t="s">
        <v>229</v>
      </c>
      <c r="B26" s="193"/>
      <c r="C26" s="193"/>
      <c r="D26" s="6">
        <v>20</v>
      </c>
      <c r="E26" s="223" t="s">
        <v>299</v>
      </c>
      <c r="F26" s="224"/>
      <c r="G26" s="224"/>
      <c r="H26" s="224"/>
      <c r="I26" s="224"/>
      <c r="J26" s="224"/>
      <c r="K26" s="224"/>
      <c r="L26" s="224"/>
      <c r="M26" s="224"/>
      <c r="N26" s="224"/>
      <c r="O26" s="224"/>
      <c r="P26" s="224"/>
      <c r="Q26" s="224"/>
      <c r="R26" s="224"/>
      <c r="S26" s="224"/>
      <c r="T26" s="224"/>
      <c r="U26" s="224"/>
      <c r="V26" s="224"/>
      <c r="W26" s="224"/>
      <c r="X26" s="224"/>
      <c r="Y26" s="224"/>
      <c r="Z26" s="224"/>
      <c r="AA26" s="225"/>
    </row>
    <row r="27" spans="1:27" x14ac:dyDescent="0.3">
      <c r="A27" s="190"/>
      <c r="B27" s="191"/>
      <c r="C27" s="191"/>
      <c r="D27" s="191"/>
      <c r="E27" s="224"/>
      <c r="F27" s="224"/>
      <c r="G27" s="224"/>
      <c r="H27" s="224"/>
      <c r="I27" s="224"/>
      <c r="J27" s="224"/>
      <c r="K27" s="224"/>
      <c r="L27" s="224"/>
      <c r="M27" s="224"/>
      <c r="N27" s="224"/>
      <c r="O27" s="224"/>
      <c r="P27" s="224"/>
      <c r="Q27" s="224"/>
      <c r="R27" s="224"/>
      <c r="S27" s="224"/>
      <c r="T27" s="224"/>
      <c r="U27" s="224"/>
      <c r="V27" s="224"/>
      <c r="W27" s="224"/>
      <c r="X27" s="224"/>
      <c r="Y27" s="224"/>
      <c r="Z27" s="224"/>
      <c r="AA27" s="225"/>
    </row>
    <row r="28" spans="1:27" x14ac:dyDescent="0.3">
      <c r="A28" s="294" t="s">
        <v>230</v>
      </c>
      <c r="B28" s="295"/>
      <c r="C28" s="296"/>
      <c r="D28" s="6">
        <v>30</v>
      </c>
      <c r="E28" s="288" t="s">
        <v>247</v>
      </c>
      <c r="F28" s="289"/>
      <c r="G28" s="289"/>
      <c r="H28" s="289"/>
      <c r="I28" s="289"/>
      <c r="J28" s="289"/>
      <c r="K28" s="289"/>
      <c r="L28" s="289"/>
      <c r="M28" s="289"/>
      <c r="N28" s="289"/>
      <c r="O28" s="289"/>
      <c r="P28" s="289"/>
      <c r="Q28" s="289"/>
      <c r="R28" s="289"/>
      <c r="S28" s="289"/>
      <c r="T28" s="289"/>
      <c r="U28" s="289"/>
      <c r="V28" s="289"/>
      <c r="W28" s="289"/>
      <c r="X28" s="289"/>
      <c r="Y28" s="289"/>
      <c r="Z28" s="289"/>
      <c r="AA28" s="290"/>
    </row>
    <row r="29" spans="1:27" x14ac:dyDescent="0.3">
      <c r="A29" s="285"/>
      <c r="B29" s="286"/>
      <c r="C29" s="286"/>
      <c r="D29" s="287"/>
      <c r="E29" s="291"/>
      <c r="F29" s="292"/>
      <c r="G29" s="292"/>
      <c r="H29" s="292"/>
      <c r="I29" s="292"/>
      <c r="J29" s="292"/>
      <c r="K29" s="292"/>
      <c r="L29" s="292"/>
      <c r="M29" s="292"/>
      <c r="N29" s="292"/>
      <c r="O29" s="292"/>
      <c r="P29" s="292"/>
      <c r="Q29" s="292"/>
      <c r="R29" s="292"/>
      <c r="S29" s="292"/>
      <c r="T29" s="292"/>
      <c r="U29" s="292"/>
      <c r="V29" s="292"/>
      <c r="W29" s="292"/>
      <c r="X29" s="292"/>
      <c r="Y29" s="292"/>
      <c r="Z29" s="292"/>
      <c r="AA29" s="293"/>
    </row>
    <row r="30" spans="1:27" x14ac:dyDescent="0.3">
      <c r="A30" s="192" t="s">
        <v>231</v>
      </c>
      <c r="B30" s="193"/>
      <c r="C30" s="193"/>
      <c r="D30" s="6">
        <v>100</v>
      </c>
      <c r="E30" s="223" t="s">
        <v>245</v>
      </c>
      <c r="F30" s="224"/>
      <c r="G30" s="224"/>
      <c r="H30" s="224"/>
      <c r="I30" s="224"/>
      <c r="J30" s="224"/>
      <c r="K30" s="224"/>
      <c r="L30" s="224"/>
      <c r="M30" s="224"/>
      <c r="N30" s="224"/>
      <c r="O30" s="224"/>
      <c r="P30" s="224"/>
      <c r="Q30" s="224"/>
      <c r="R30" s="224"/>
      <c r="S30" s="224"/>
      <c r="T30" s="224"/>
      <c r="U30" s="224"/>
      <c r="V30" s="224"/>
      <c r="W30" s="224"/>
      <c r="X30" s="224"/>
      <c r="Y30" s="224"/>
      <c r="Z30" s="224"/>
      <c r="AA30" s="225"/>
    </row>
    <row r="31" spans="1:27" x14ac:dyDescent="0.3">
      <c r="A31" s="190"/>
      <c r="B31" s="191"/>
      <c r="C31" s="191"/>
      <c r="D31" s="191"/>
      <c r="E31" s="224"/>
      <c r="F31" s="224"/>
      <c r="G31" s="224"/>
      <c r="H31" s="224"/>
      <c r="I31" s="224"/>
      <c r="J31" s="224"/>
      <c r="K31" s="224"/>
      <c r="L31" s="224"/>
      <c r="M31" s="224"/>
      <c r="N31" s="224"/>
      <c r="O31" s="224"/>
      <c r="P31" s="224"/>
      <c r="Q31" s="224"/>
      <c r="R31" s="224"/>
      <c r="S31" s="224"/>
      <c r="T31" s="224"/>
      <c r="U31" s="224"/>
      <c r="V31" s="224"/>
      <c r="W31" s="224"/>
      <c r="X31" s="224"/>
      <c r="Y31" s="224"/>
      <c r="Z31" s="224"/>
      <c r="AA31" s="225"/>
    </row>
    <row r="32" spans="1:27" x14ac:dyDescent="0.3">
      <c r="A32" s="297" t="s">
        <v>243</v>
      </c>
      <c r="B32" s="298"/>
      <c r="C32" s="298"/>
      <c r="D32" s="34">
        <v>40</v>
      </c>
      <c r="E32" s="299" t="s">
        <v>249</v>
      </c>
      <c r="F32" s="300"/>
      <c r="G32" s="300"/>
      <c r="H32" s="300"/>
      <c r="I32" s="300"/>
      <c r="J32" s="300"/>
      <c r="K32" s="300"/>
      <c r="L32" s="300"/>
      <c r="M32" s="300"/>
      <c r="N32" s="300"/>
      <c r="O32" s="300"/>
      <c r="P32" s="300"/>
      <c r="Q32" s="300"/>
      <c r="R32" s="300"/>
      <c r="S32" s="300"/>
      <c r="T32" s="300"/>
      <c r="U32" s="300"/>
      <c r="V32" s="300"/>
      <c r="W32" s="300"/>
      <c r="X32" s="300"/>
      <c r="Y32" s="300"/>
      <c r="Z32" s="300"/>
      <c r="AA32" s="301"/>
    </row>
    <row r="33" spans="1:27" ht="15" thickBot="1" x14ac:dyDescent="0.35">
      <c r="A33" s="304"/>
      <c r="B33" s="168"/>
      <c r="C33" s="168"/>
      <c r="D33" s="168"/>
      <c r="E33" s="302"/>
      <c r="F33" s="302"/>
      <c r="G33" s="302"/>
      <c r="H33" s="302"/>
      <c r="I33" s="302"/>
      <c r="J33" s="302"/>
      <c r="K33" s="302"/>
      <c r="L33" s="302"/>
      <c r="M33" s="302"/>
      <c r="N33" s="302"/>
      <c r="O33" s="302"/>
      <c r="P33" s="302"/>
      <c r="Q33" s="302"/>
      <c r="R33" s="302"/>
      <c r="S33" s="302"/>
      <c r="T33" s="302"/>
      <c r="U33" s="302"/>
      <c r="V33" s="302"/>
      <c r="W33" s="302"/>
      <c r="X33" s="302"/>
      <c r="Y33" s="302"/>
      <c r="Z33" s="302"/>
      <c r="AA33" s="303"/>
    </row>
    <row r="34" spans="1:27" x14ac:dyDescent="0.3">
      <c r="A34" s="305" t="s">
        <v>16</v>
      </c>
      <c r="B34" s="306"/>
      <c r="C34" s="307"/>
      <c r="D34" s="185" t="s">
        <v>17</v>
      </c>
      <c r="E34" s="184"/>
      <c r="F34" s="184" t="s">
        <v>19</v>
      </c>
      <c r="G34" s="184"/>
      <c r="H34" s="184"/>
      <c r="I34" s="184"/>
      <c r="J34" s="184"/>
      <c r="K34" s="184"/>
      <c r="L34" s="184"/>
      <c r="M34" s="184"/>
      <c r="N34" s="32" t="s">
        <v>18</v>
      </c>
      <c r="O34" s="33"/>
      <c r="P34" s="185" t="s">
        <v>17</v>
      </c>
      <c r="Q34" s="184"/>
      <c r="R34" s="184" t="s">
        <v>19</v>
      </c>
      <c r="S34" s="184"/>
      <c r="T34" s="184"/>
      <c r="U34" s="184"/>
      <c r="V34" s="184"/>
      <c r="W34" s="184"/>
      <c r="X34" s="184"/>
      <c r="Y34" s="184"/>
      <c r="Z34" s="32" t="s">
        <v>18</v>
      </c>
      <c r="AA34" s="33"/>
    </row>
    <row r="35" spans="1:27" x14ac:dyDescent="0.3">
      <c r="A35" s="308"/>
      <c r="B35" s="309"/>
      <c r="C35" s="310"/>
      <c r="D35" s="181"/>
      <c r="E35" s="182"/>
      <c r="F35" s="182"/>
      <c r="G35" s="182"/>
      <c r="H35" s="182"/>
      <c r="I35" s="182"/>
      <c r="J35" s="182"/>
      <c r="K35" s="182"/>
      <c r="L35" s="182"/>
      <c r="M35" s="182"/>
      <c r="N35" s="165"/>
      <c r="O35" s="183"/>
      <c r="P35" s="181"/>
      <c r="Q35" s="182"/>
      <c r="R35" s="182"/>
      <c r="S35" s="182"/>
      <c r="T35" s="182"/>
      <c r="U35" s="182"/>
      <c r="V35" s="182"/>
      <c r="W35" s="182"/>
      <c r="X35" s="182"/>
      <c r="Y35" s="182"/>
      <c r="Z35" s="165"/>
      <c r="AA35" s="183"/>
    </row>
    <row r="36" spans="1:27" x14ac:dyDescent="0.3">
      <c r="A36" s="308"/>
      <c r="B36" s="309"/>
      <c r="C36" s="310"/>
      <c r="D36" s="181"/>
      <c r="E36" s="182"/>
      <c r="F36" s="182"/>
      <c r="G36" s="182"/>
      <c r="H36" s="182"/>
      <c r="I36" s="182"/>
      <c r="J36" s="182"/>
      <c r="K36" s="182"/>
      <c r="L36" s="182"/>
      <c r="M36" s="182"/>
      <c r="N36" s="165"/>
      <c r="O36" s="183"/>
      <c r="P36" s="181"/>
      <c r="Q36" s="182"/>
      <c r="R36" s="182"/>
      <c r="S36" s="182"/>
      <c r="T36" s="182"/>
      <c r="U36" s="182"/>
      <c r="V36" s="182"/>
      <c r="W36" s="182"/>
      <c r="X36" s="182"/>
      <c r="Y36" s="182"/>
      <c r="Z36" s="165"/>
      <c r="AA36" s="183"/>
    </row>
    <row r="37" spans="1:27" ht="15" thickBot="1" x14ac:dyDescent="0.35">
      <c r="A37" s="308"/>
      <c r="B37" s="309"/>
      <c r="C37" s="310"/>
      <c r="D37" s="181"/>
      <c r="E37" s="182"/>
      <c r="F37" s="182"/>
      <c r="G37" s="182"/>
      <c r="H37" s="182"/>
      <c r="I37" s="182"/>
      <c r="J37" s="182"/>
      <c r="K37" s="182"/>
      <c r="L37" s="182"/>
      <c r="M37" s="182"/>
      <c r="N37" s="165"/>
      <c r="O37" s="183"/>
      <c r="P37" s="181"/>
      <c r="Q37" s="182"/>
      <c r="R37" s="182"/>
      <c r="S37" s="182"/>
      <c r="T37" s="182"/>
      <c r="U37" s="182"/>
      <c r="V37" s="182"/>
      <c r="W37" s="182"/>
      <c r="X37" s="182"/>
      <c r="Y37" s="182"/>
      <c r="Z37" s="165"/>
      <c r="AA37" s="183"/>
    </row>
    <row r="38" spans="1:27" ht="15" thickBot="1" x14ac:dyDescent="0.35">
      <c r="A38" s="311" t="s">
        <v>233</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3"/>
    </row>
    <row r="39" spans="1:27" x14ac:dyDescent="0.3">
      <c r="A39" s="316" t="s">
        <v>216</v>
      </c>
      <c r="B39" s="317"/>
      <c r="C39" s="318"/>
      <c r="D39" s="31" t="s">
        <v>259</v>
      </c>
      <c r="E39" s="27"/>
      <c r="F39" s="28"/>
      <c r="G39" s="28"/>
      <c r="H39" s="158">
        <f>AVERAGE(CYCLES!$B$11,CYCLES!$C$11)*CYCLES!$D$11+AVERAGE(CYCLES!$B$12,CYCLES!$C$12)*CYCLES!$D$12</f>
        <v>11</v>
      </c>
      <c r="I39" s="158"/>
      <c r="J39" s="159"/>
      <c r="K39" s="323" t="s">
        <v>222</v>
      </c>
      <c r="L39" s="323"/>
      <c r="M39" s="323"/>
      <c r="N39" s="323"/>
      <c r="O39" s="323"/>
      <c r="P39" s="323"/>
      <c r="Q39" s="323"/>
      <c r="R39" s="324"/>
      <c r="S39" s="322" t="s">
        <v>13</v>
      </c>
      <c r="T39" s="323"/>
      <c r="U39" s="323"/>
      <c r="V39" s="323"/>
      <c r="W39" s="323"/>
      <c r="X39" s="323"/>
      <c r="Y39" s="323"/>
      <c r="Z39" s="323"/>
      <c r="AA39" s="324"/>
    </row>
    <row r="40" spans="1:27" x14ac:dyDescent="0.3">
      <c r="A40" s="319"/>
      <c r="B40" s="320"/>
      <c r="C40" s="321"/>
      <c r="D40" s="165" t="s">
        <v>385</v>
      </c>
      <c r="E40" s="166"/>
      <c r="F40" s="166"/>
      <c r="G40" s="167"/>
      <c r="H40" s="160">
        <v>21069</v>
      </c>
      <c r="I40" s="160"/>
      <c r="J40" s="161"/>
      <c r="K40" s="326"/>
      <c r="L40" s="326"/>
      <c r="M40" s="326"/>
      <c r="N40" s="326"/>
      <c r="O40" s="326"/>
      <c r="P40" s="326"/>
      <c r="Q40" s="326"/>
      <c r="R40" s="327"/>
      <c r="S40" s="325"/>
      <c r="T40" s="326"/>
      <c r="U40" s="326"/>
      <c r="V40" s="326"/>
      <c r="W40" s="326"/>
      <c r="X40" s="326"/>
      <c r="Y40" s="326"/>
      <c r="Z40" s="326"/>
      <c r="AA40" s="327"/>
    </row>
    <row r="41" spans="1:27" x14ac:dyDescent="0.3">
      <c r="A41" s="173" t="s">
        <v>11</v>
      </c>
      <c r="B41" s="174"/>
      <c r="C41" s="174"/>
      <c r="D41" s="328">
        <f>(CYCLES!$I$4*($H$39*$H$40))/(CYCLES!$I$9*$X$12)</f>
        <v>0.20442653310191811</v>
      </c>
      <c r="E41" s="329"/>
      <c r="F41" s="256" t="s">
        <v>386</v>
      </c>
      <c r="G41" s="330"/>
      <c r="H41" s="330"/>
      <c r="I41" s="330"/>
      <c r="J41" s="331"/>
      <c r="K41" s="177" t="s">
        <v>389</v>
      </c>
      <c r="L41" s="177"/>
      <c r="M41" s="177"/>
      <c r="N41" s="177"/>
      <c r="O41" s="177"/>
      <c r="P41" s="177"/>
      <c r="Q41" s="177"/>
      <c r="R41" s="178"/>
      <c r="S41" s="314" t="s">
        <v>397</v>
      </c>
      <c r="T41" s="177"/>
      <c r="U41" s="177"/>
      <c r="V41" s="177"/>
      <c r="W41" s="177"/>
      <c r="X41" s="177"/>
      <c r="Y41" s="177"/>
      <c r="Z41" s="177"/>
      <c r="AA41" s="178"/>
    </row>
    <row r="42" spans="1:27" x14ac:dyDescent="0.3">
      <c r="A42" s="65"/>
      <c r="B42" s="8"/>
      <c r="C42" s="8"/>
      <c r="D42" s="8"/>
      <c r="E42" s="71"/>
      <c r="F42" s="170">
        <f>(1-$D$41)*$H$40/$D$41</f>
        <v>81994.920716670953</v>
      </c>
      <c r="G42" s="171"/>
      <c r="H42" s="171"/>
      <c r="I42" s="171"/>
      <c r="J42" s="172"/>
      <c r="K42" s="177"/>
      <c r="L42" s="177"/>
      <c r="M42" s="177"/>
      <c r="N42" s="177"/>
      <c r="O42" s="177"/>
      <c r="P42" s="177"/>
      <c r="Q42" s="177"/>
      <c r="R42" s="178"/>
      <c r="S42" s="314"/>
      <c r="T42" s="177"/>
      <c r="U42" s="177"/>
      <c r="V42" s="177"/>
      <c r="W42" s="177"/>
      <c r="X42" s="177"/>
      <c r="Y42" s="177"/>
      <c r="Z42" s="177"/>
      <c r="AA42" s="178"/>
    </row>
    <row r="43" spans="1:27" x14ac:dyDescent="0.3">
      <c r="A43" s="173" t="s">
        <v>14</v>
      </c>
      <c r="B43" s="174"/>
      <c r="C43" s="174"/>
      <c r="D43" s="328">
        <f>(CYCLES!$I$5*$H$40*0.7)/(CYCLES!$I$10*$X$13)</f>
        <v>0.64497249950156732</v>
      </c>
      <c r="E43" s="329"/>
      <c r="F43" s="256" t="s">
        <v>386</v>
      </c>
      <c r="G43" s="330"/>
      <c r="H43" s="330"/>
      <c r="I43" s="330"/>
      <c r="J43" s="331"/>
      <c r="K43" s="177"/>
      <c r="L43" s="177"/>
      <c r="M43" s="177"/>
      <c r="N43" s="177"/>
      <c r="O43" s="177"/>
      <c r="P43" s="177"/>
      <c r="Q43" s="177"/>
      <c r="R43" s="178"/>
      <c r="S43" s="314"/>
      <c r="T43" s="177"/>
      <c r="U43" s="177"/>
      <c r="V43" s="177"/>
      <c r="W43" s="177"/>
      <c r="X43" s="177"/>
      <c r="Y43" s="177"/>
      <c r="Z43" s="177"/>
      <c r="AA43" s="178"/>
    </row>
    <row r="44" spans="1:27" x14ac:dyDescent="0.3">
      <c r="A44" s="65"/>
      <c r="B44" s="8"/>
      <c r="C44" s="8"/>
      <c r="D44" s="8"/>
      <c r="E44" s="24"/>
      <c r="F44" s="170">
        <f>(1-$D$43)*$H$40/$D$43</f>
        <v>11597.509062451587</v>
      </c>
      <c r="G44" s="171"/>
      <c r="H44" s="171"/>
      <c r="I44" s="171"/>
      <c r="J44" s="172"/>
      <c r="K44" s="177"/>
      <c r="L44" s="177"/>
      <c r="M44" s="177"/>
      <c r="N44" s="177"/>
      <c r="O44" s="177"/>
      <c r="P44" s="177"/>
      <c r="Q44" s="177"/>
      <c r="R44" s="178"/>
      <c r="S44" s="314"/>
      <c r="T44" s="177"/>
      <c r="U44" s="177"/>
      <c r="V44" s="177"/>
      <c r="W44" s="177"/>
      <c r="X44" s="177"/>
      <c r="Y44" s="177"/>
      <c r="Z44" s="177"/>
      <c r="AA44" s="178"/>
    </row>
    <row r="45" spans="1:27" x14ac:dyDescent="0.3">
      <c r="A45" s="173" t="s">
        <v>15</v>
      </c>
      <c r="B45" s="174"/>
      <c r="C45" s="174"/>
      <c r="D45" s="328">
        <f>(CYCLES!$I$6*$H$40*0.9)/(CYCLES!$I$11*$X$14)</f>
        <v>0.70582943218547833</v>
      </c>
      <c r="E45" s="329"/>
      <c r="F45" s="256" t="s">
        <v>386</v>
      </c>
      <c r="G45" s="330"/>
      <c r="H45" s="330"/>
      <c r="I45" s="330"/>
      <c r="J45" s="331"/>
      <c r="K45" s="177"/>
      <c r="L45" s="177"/>
      <c r="M45" s="177"/>
      <c r="N45" s="177"/>
      <c r="O45" s="177"/>
      <c r="P45" s="177"/>
      <c r="Q45" s="177"/>
      <c r="R45" s="178"/>
      <c r="S45" s="314"/>
      <c r="T45" s="177"/>
      <c r="U45" s="177"/>
      <c r="V45" s="177"/>
      <c r="W45" s="177"/>
      <c r="X45" s="177"/>
      <c r="Y45" s="177"/>
      <c r="Z45" s="177"/>
      <c r="AA45" s="178"/>
    </row>
    <row r="46" spans="1:27" x14ac:dyDescent="0.3">
      <c r="A46" s="65"/>
      <c r="B46" s="63"/>
      <c r="C46" s="63"/>
      <c r="D46" s="63"/>
      <c r="E46" s="64"/>
      <c r="F46" s="170">
        <f>(1-$D$45)*$H$40/$D$45</f>
        <v>8780.9878855483512</v>
      </c>
      <c r="G46" s="171"/>
      <c r="H46" s="171"/>
      <c r="I46" s="171"/>
      <c r="J46" s="172"/>
      <c r="K46" s="177"/>
      <c r="L46" s="177"/>
      <c r="M46" s="177"/>
      <c r="N46" s="177"/>
      <c r="O46" s="177"/>
      <c r="P46" s="177"/>
      <c r="Q46" s="177"/>
      <c r="R46" s="178"/>
      <c r="S46" s="314"/>
      <c r="T46" s="177"/>
      <c r="U46" s="177"/>
      <c r="V46" s="177"/>
      <c r="W46" s="177"/>
      <c r="X46" s="177"/>
      <c r="Y46" s="177"/>
      <c r="Z46" s="177"/>
      <c r="AA46" s="178"/>
    </row>
    <row r="47" spans="1:27" ht="15" thickBot="1" x14ac:dyDescent="0.35">
      <c r="A47" s="66" t="s">
        <v>214</v>
      </c>
      <c r="B47" s="168" t="s">
        <v>384</v>
      </c>
      <c r="C47" s="168"/>
      <c r="D47" s="168"/>
      <c r="E47" s="168"/>
      <c r="F47" s="168"/>
      <c r="G47" s="168"/>
      <c r="H47" s="168"/>
      <c r="I47" s="168"/>
      <c r="J47" s="169"/>
      <c r="K47" s="179"/>
      <c r="L47" s="179"/>
      <c r="M47" s="179"/>
      <c r="N47" s="179"/>
      <c r="O47" s="179"/>
      <c r="P47" s="179"/>
      <c r="Q47" s="179"/>
      <c r="R47" s="180"/>
      <c r="S47" s="315"/>
      <c r="T47" s="179"/>
      <c r="U47" s="179"/>
      <c r="V47" s="179"/>
      <c r="W47" s="179"/>
      <c r="X47" s="179"/>
      <c r="Y47" s="179"/>
      <c r="Z47" s="179"/>
      <c r="AA47" s="180"/>
    </row>
    <row r="48" spans="1:27" ht="15.75" customHeight="1" x14ac:dyDescent="0.3">
      <c r="A48" s="238" t="str">
        <f ca="1">MID(CELL("filename",A1),FIND("]",CELL("filename",A1),1)+1,30)</f>
        <v>SC17</v>
      </c>
      <c r="B48" s="239"/>
      <c r="C48" s="239"/>
      <c r="D48" s="239"/>
      <c r="E48" s="239"/>
      <c r="F48" s="239" t="s">
        <v>415</v>
      </c>
      <c r="G48" s="239"/>
      <c r="H48" s="239"/>
      <c r="I48" s="239"/>
      <c r="J48" s="239"/>
      <c r="K48" s="239"/>
      <c r="L48" s="239"/>
      <c r="M48" s="239"/>
      <c r="N48" s="239"/>
      <c r="O48" s="239"/>
      <c r="P48" s="239"/>
      <c r="Q48" s="239"/>
      <c r="R48" s="239"/>
      <c r="S48" s="239"/>
      <c r="T48" s="239"/>
      <c r="U48" s="239"/>
      <c r="V48" s="239"/>
      <c r="W48" s="244" t="s">
        <v>253</v>
      </c>
      <c r="X48" s="244"/>
      <c r="Y48" s="226" t="str">
        <f ca="1">+CONCATENATE(A48,"_2")</f>
        <v>SC17_2</v>
      </c>
      <c r="Z48" s="226"/>
      <c r="AA48" s="227"/>
    </row>
    <row r="49" spans="1:35" ht="15" customHeight="1" x14ac:dyDescent="0.3">
      <c r="A49" s="240"/>
      <c r="B49" s="241"/>
      <c r="C49" s="241"/>
      <c r="D49" s="241"/>
      <c r="E49" s="241"/>
      <c r="F49" s="241"/>
      <c r="G49" s="241"/>
      <c r="H49" s="241"/>
      <c r="I49" s="241"/>
      <c r="J49" s="241"/>
      <c r="K49" s="241"/>
      <c r="L49" s="241"/>
      <c r="M49" s="241"/>
      <c r="N49" s="241"/>
      <c r="O49" s="241"/>
      <c r="P49" s="241"/>
      <c r="Q49" s="241"/>
      <c r="R49" s="241"/>
      <c r="S49" s="241"/>
      <c r="T49" s="241"/>
      <c r="U49" s="241"/>
      <c r="V49" s="241"/>
      <c r="W49" s="245" t="s">
        <v>254</v>
      </c>
      <c r="X49" s="245"/>
      <c r="Y49" s="247" t="str">
        <f>Y2</f>
        <v>V3</v>
      </c>
      <c r="Z49" s="247"/>
      <c r="AA49" s="248"/>
    </row>
    <row r="50" spans="1:35" ht="15.75" customHeight="1" thickBot="1" x14ac:dyDescent="0.35">
      <c r="A50" s="242"/>
      <c r="B50" s="243"/>
      <c r="C50" s="243"/>
      <c r="D50" s="243"/>
      <c r="E50" s="243"/>
      <c r="F50" s="243"/>
      <c r="G50" s="243"/>
      <c r="H50" s="243"/>
      <c r="I50" s="243"/>
      <c r="J50" s="243"/>
      <c r="K50" s="243"/>
      <c r="L50" s="243"/>
      <c r="M50" s="243"/>
      <c r="N50" s="243"/>
      <c r="O50" s="243"/>
      <c r="P50" s="243"/>
      <c r="Q50" s="243"/>
      <c r="R50" s="243"/>
      <c r="S50" s="243"/>
      <c r="T50" s="243"/>
      <c r="U50" s="243"/>
      <c r="V50" s="243"/>
      <c r="W50" s="246" t="s">
        <v>255</v>
      </c>
      <c r="X50" s="246"/>
      <c r="Y50" s="249">
        <f>Y3</f>
        <v>43136</v>
      </c>
      <c r="Z50" s="249"/>
      <c r="AA50" s="250"/>
    </row>
    <row r="51" spans="1:35" s="72" customFormat="1" ht="19.95" customHeight="1" thickTop="1" x14ac:dyDescent="0.3">
      <c r="A51" s="175" t="s">
        <v>623</v>
      </c>
      <c r="B51" s="176"/>
      <c r="C51" s="176"/>
      <c r="D51" s="176"/>
      <c r="E51" s="176"/>
      <c r="F51" s="176"/>
      <c r="G51" s="176"/>
      <c r="H51" s="176"/>
      <c r="I51" s="176"/>
      <c r="J51" s="176"/>
      <c r="K51" s="176"/>
      <c r="L51" s="176"/>
      <c r="M51" s="176"/>
      <c r="N51" s="176"/>
      <c r="O51" s="176"/>
      <c r="P51" s="176"/>
      <c r="Q51" s="176"/>
      <c r="R51" s="162" t="s">
        <v>533</v>
      </c>
      <c r="S51" s="163"/>
      <c r="T51" s="162" t="s">
        <v>514</v>
      </c>
      <c r="U51" s="163"/>
      <c r="V51" s="162" t="s">
        <v>425</v>
      </c>
      <c r="W51" s="164"/>
      <c r="X51" s="162" t="s">
        <v>622</v>
      </c>
      <c r="Y51" s="163"/>
      <c r="Z51" s="359" t="s">
        <v>534</v>
      </c>
      <c r="AA51" s="360"/>
      <c r="AB51" s="81" t="s">
        <v>544</v>
      </c>
    </row>
    <row r="52" spans="1:35" s="72" customFormat="1" ht="19.95" customHeight="1" x14ac:dyDescent="0.3">
      <c r="A52" s="417" t="s">
        <v>486</v>
      </c>
      <c r="B52" s="122"/>
      <c r="C52" s="123"/>
      <c r="D52" s="127" t="s">
        <v>434</v>
      </c>
      <c r="E52" s="128"/>
      <c r="F52" s="128"/>
      <c r="G52" s="128"/>
      <c r="H52" s="128"/>
      <c r="I52" s="128"/>
      <c r="J52" s="128"/>
      <c r="K52" s="128"/>
      <c r="L52" s="128"/>
      <c r="M52" s="128"/>
      <c r="N52" s="128"/>
      <c r="O52" s="128"/>
      <c r="P52" s="128"/>
      <c r="Q52" s="129"/>
      <c r="R52" s="112" t="s">
        <v>515</v>
      </c>
      <c r="S52" s="113"/>
      <c r="T52" s="112">
        <v>2</v>
      </c>
      <c r="U52" s="113"/>
      <c r="V52" s="112"/>
      <c r="W52" s="113"/>
      <c r="X52" s="112"/>
      <c r="Y52" s="113"/>
      <c r="Z52" s="130" t="s">
        <v>489</v>
      </c>
      <c r="AA52" s="131"/>
      <c r="AB52" s="134" t="s">
        <v>547</v>
      </c>
    </row>
    <row r="53" spans="1:35" s="72" customFormat="1" ht="19.95" customHeight="1" x14ac:dyDescent="0.3">
      <c r="A53" s="418"/>
      <c r="B53" s="125"/>
      <c r="C53" s="126"/>
      <c r="D53" s="114" t="s">
        <v>487</v>
      </c>
      <c r="E53" s="115"/>
      <c r="F53" s="115"/>
      <c r="G53" s="115"/>
      <c r="H53" s="115"/>
      <c r="I53" s="115"/>
      <c r="J53" s="115"/>
      <c r="K53" s="115"/>
      <c r="L53" s="115"/>
      <c r="M53" s="115"/>
      <c r="N53" s="115"/>
      <c r="O53" s="115"/>
      <c r="P53" s="115"/>
      <c r="Q53" s="116"/>
      <c r="R53" s="117" t="s">
        <v>515</v>
      </c>
      <c r="S53" s="118"/>
      <c r="T53" s="119">
        <v>2</v>
      </c>
      <c r="U53" s="120"/>
      <c r="V53" s="117"/>
      <c r="W53" s="118"/>
      <c r="X53" s="137"/>
      <c r="Y53" s="138"/>
      <c r="Z53" s="361"/>
      <c r="AA53" s="356"/>
      <c r="AB53" s="134"/>
    </row>
    <row r="54" spans="1:35" s="72" customFormat="1" ht="19.95" customHeight="1" x14ac:dyDescent="0.3">
      <c r="A54" s="419"/>
      <c r="B54" s="145"/>
      <c r="C54" s="146"/>
      <c r="D54" s="149" t="s">
        <v>488</v>
      </c>
      <c r="E54" s="150"/>
      <c r="F54" s="150"/>
      <c r="G54" s="150"/>
      <c r="H54" s="150"/>
      <c r="I54" s="150"/>
      <c r="J54" s="150"/>
      <c r="K54" s="150"/>
      <c r="L54" s="150"/>
      <c r="M54" s="150"/>
      <c r="N54" s="150"/>
      <c r="O54" s="150"/>
      <c r="P54" s="150"/>
      <c r="Q54" s="151"/>
      <c r="R54" s="156" t="s">
        <v>515</v>
      </c>
      <c r="S54" s="157"/>
      <c r="T54" s="135">
        <v>2</v>
      </c>
      <c r="U54" s="136"/>
      <c r="V54" s="147"/>
      <c r="W54" s="148"/>
      <c r="X54" s="147"/>
      <c r="Y54" s="148"/>
      <c r="Z54" s="132"/>
      <c r="AA54" s="133"/>
      <c r="AB54" s="134"/>
    </row>
    <row r="55" spans="1:35" s="72" customFormat="1" ht="19.95" customHeight="1" x14ac:dyDescent="0.3">
      <c r="A55" s="417" t="s">
        <v>416</v>
      </c>
      <c r="B55" s="122"/>
      <c r="C55" s="123"/>
      <c r="D55" s="127" t="s">
        <v>434</v>
      </c>
      <c r="E55" s="128"/>
      <c r="F55" s="128"/>
      <c r="G55" s="128"/>
      <c r="H55" s="128"/>
      <c r="I55" s="128"/>
      <c r="J55" s="128"/>
      <c r="K55" s="128"/>
      <c r="L55" s="128"/>
      <c r="M55" s="128"/>
      <c r="N55" s="128"/>
      <c r="O55" s="128"/>
      <c r="P55" s="128"/>
      <c r="Q55" s="129"/>
      <c r="R55" s="112" t="s">
        <v>515</v>
      </c>
      <c r="S55" s="113"/>
      <c r="T55" s="112">
        <v>0</v>
      </c>
      <c r="U55" s="113"/>
      <c r="V55" s="112"/>
      <c r="W55" s="113"/>
      <c r="X55" s="112"/>
      <c r="Y55" s="113"/>
      <c r="Z55" s="130" t="s">
        <v>450</v>
      </c>
      <c r="AA55" s="131"/>
      <c r="AB55" s="134" t="s">
        <v>548</v>
      </c>
    </row>
    <row r="56" spans="1:35" s="72" customFormat="1" ht="19.95" customHeight="1" x14ac:dyDescent="0.3">
      <c r="A56" s="418"/>
      <c r="B56" s="125"/>
      <c r="C56" s="126"/>
      <c r="D56" s="114" t="s">
        <v>435</v>
      </c>
      <c r="E56" s="115"/>
      <c r="F56" s="115"/>
      <c r="G56" s="115"/>
      <c r="H56" s="115"/>
      <c r="I56" s="115"/>
      <c r="J56" s="115"/>
      <c r="K56" s="115"/>
      <c r="L56" s="115"/>
      <c r="M56" s="115"/>
      <c r="N56" s="115"/>
      <c r="O56" s="115"/>
      <c r="P56" s="115"/>
      <c r="Q56" s="116"/>
      <c r="R56" s="117" t="s">
        <v>515</v>
      </c>
      <c r="S56" s="118"/>
      <c r="T56" s="119">
        <v>0</v>
      </c>
      <c r="U56" s="120"/>
      <c r="V56" s="117"/>
      <c r="W56" s="118"/>
      <c r="X56" s="137"/>
      <c r="Y56" s="138"/>
      <c r="Z56" s="361"/>
      <c r="AA56" s="356"/>
      <c r="AB56" s="134"/>
    </row>
    <row r="57" spans="1:35" s="72" customFormat="1" ht="19.95" customHeight="1" x14ac:dyDescent="0.3">
      <c r="A57" s="418"/>
      <c r="B57" s="125"/>
      <c r="C57" s="126"/>
      <c r="D57" s="114" t="s">
        <v>485</v>
      </c>
      <c r="E57" s="115"/>
      <c r="F57" s="115"/>
      <c r="G57" s="115"/>
      <c r="H57" s="115"/>
      <c r="I57" s="115"/>
      <c r="J57" s="115"/>
      <c r="K57" s="115"/>
      <c r="L57" s="115"/>
      <c r="M57" s="115"/>
      <c r="N57" s="115"/>
      <c r="O57" s="115"/>
      <c r="P57" s="115"/>
      <c r="Q57" s="116"/>
      <c r="R57" s="117" t="s">
        <v>526</v>
      </c>
      <c r="S57" s="118"/>
      <c r="T57" s="119">
        <v>0</v>
      </c>
      <c r="U57" s="120"/>
      <c r="V57" s="117"/>
      <c r="W57" s="118"/>
      <c r="X57" s="117"/>
      <c r="Y57" s="118"/>
      <c r="Z57" s="361"/>
      <c r="AA57" s="356"/>
      <c r="AB57" s="134"/>
    </row>
    <row r="58" spans="1:35" s="72" customFormat="1" ht="19.95" customHeight="1" x14ac:dyDescent="0.3">
      <c r="A58" s="418"/>
      <c r="B58" s="125"/>
      <c r="C58" s="126"/>
      <c r="D58" s="114" t="s">
        <v>513</v>
      </c>
      <c r="E58" s="115"/>
      <c r="F58" s="115"/>
      <c r="G58" s="115"/>
      <c r="H58" s="115"/>
      <c r="I58" s="115"/>
      <c r="J58" s="115"/>
      <c r="K58" s="115"/>
      <c r="L58" s="115"/>
      <c r="M58" s="115"/>
      <c r="N58" s="115"/>
      <c r="O58" s="115"/>
      <c r="P58" s="115"/>
      <c r="Q58" s="116"/>
      <c r="R58" s="117" t="s">
        <v>515</v>
      </c>
      <c r="S58" s="118"/>
      <c r="T58" s="119">
        <v>1</v>
      </c>
      <c r="U58" s="120"/>
      <c r="V58" s="117"/>
      <c r="W58" s="118"/>
      <c r="X58" s="117"/>
      <c r="Y58" s="118"/>
      <c r="Z58" s="361"/>
      <c r="AA58" s="356"/>
      <c r="AB58" s="134"/>
    </row>
    <row r="59" spans="1:35" s="72" customFormat="1" ht="19.95" customHeight="1" x14ac:dyDescent="0.3">
      <c r="A59" s="419"/>
      <c r="B59" s="145"/>
      <c r="C59" s="146"/>
      <c r="D59" s="149" t="s">
        <v>419</v>
      </c>
      <c r="E59" s="150"/>
      <c r="F59" s="150"/>
      <c r="G59" s="150"/>
      <c r="H59" s="150"/>
      <c r="I59" s="150"/>
      <c r="J59" s="150"/>
      <c r="K59" s="150"/>
      <c r="L59" s="150"/>
      <c r="M59" s="150"/>
      <c r="N59" s="150"/>
      <c r="O59" s="150"/>
      <c r="P59" s="150"/>
      <c r="Q59" s="151"/>
      <c r="R59" s="156" t="s">
        <v>515</v>
      </c>
      <c r="S59" s="157"/>
      <c r="T59" s="135">
        <v>0</v>
      </c>
      <c r="U59" s="136"/>
      <c r="V59" s="147"/>
      <c r="W59" s="148"/>
      <c r="X59" s="147"/>
      <c r="Y59" s="148"/>
      <c r="Z59" s="132"/>
      <c r="AA59" s="133"/>
      <c r="AB59" s="134"/>
    </row>
    <row r="60" spans="1:35" s="72" customFormat="1" ht="19.95" customHeight="1" x14ac:dyDescent="0.3">
      <c r="A60" s="121" t="s">
        <v>579</v>
      </c>
      <c r="B60" s="122"/>
      <c r="C60" s="123"/>
      <c r="D60" s="127" t="s">
        <v>434</v>
      </c>
      <c r="E60" s="128"/>
      <c r="F60" s="128"/>
      <c r="G60" s="128"/>
      <c r="H60" s="128"/>
      <c r="I60" s="128"/>
      <c r="J60" s="128"/>
      <c r="K60" s="128"/>
      <c r="L60" s="128"/>
      <c r="M60" s="128"/>
      <c r="N60" s="128"/>
      <c r="O60" s="128"/>
      <c r="P60" s="128"/>
      <c r="Q60" s="129"/>
      <c r="R60" s="112" t="s">
        <v>515</v>
      </c>
      <c r="S60" s="113"/>
      <c r="T60" s="112">
        <v>0</v>
      </c>
      <c r="U60" s="113"/>
      <c r="V60" s="112"/>
      <c r="W60" s="113"/>
      <c r="X60" s="112"/>
      <c r="Y60" s="113"/>
      <c r="Z60" s="130" t="s">
        <v>580</v>
      </c>
      <c r="AA60" s="131"/>
      <c r="AB60" s="134"/>
      <c r="AC60" s="75"/>
      <c r="AD60" s="75"/>
      <c r="AE60" s="75"/>
      <c r="AF60" s="75"/>
      <c r="AG60" s="75"/>
      <c r="AH60" s="75"/>
      <c r="AI60" s="75"/>
    </row>
    <row r="61" spans="1:35" s="72" customFormat="1" ht="19.95" customHeight="1" x14ac:dyDescent="0.3">
      <c r="A61" s="124"/>
      <c r="B61" s="125"/>
      <c r="C61" s="126"/>
      <c r="D61" s="114" t="s">
        <v>439</v>
      </c>
      <c r="E61" s="115"/>
      <c r="F61" s="115"/>
      <c r="G61" s="115"/>
      <c r="H61" s="115"/>
      <c r="I61" s="115"/>
      <c r="J61" s="115"/>
      <c r="K61" s="115"/>
      <c r="L61" s="115"/>
      <c r="M61" s="115"/>
      <c r="N61" s="115"/>
      <c r="O61" s="115"/>
      <c r="P61" s="115"/>
      <c r="Q61" s="116"/>
      <c r="R61" s="117" t="s">
        <v>515</v>
      </c>
      <c r="S61" s="118"/>
      <c r="T61" s="135">
        <v>0</v>
      </c>
      <c r="U61" s="136"/>
      <c r="V61" s="117"/>
      <c r="W61" s="118"/>
      <c r="X61" s="137"/>
      <c r="Y61" s="138"/>
      <c r="Z61" s="132"/>
      <c r="AA61" s="133"/>
      <c r="AB61" s="134"/>
      <c r="AC61" s="75"/>
      <c r="AD61" s="75"/>
      <c r="AE61" s="75"/>
      <c r="AF61" s="75"/>
      <c r="AG61" s="75"/>
      <c r="AH61" s="75"/>
      <c r="AI61" s="75"/>
    </row>
    <row r="62" spans="1:35" s="72" customFormat="1" ht="19.95" customHeight="1" x14ac:dyDescent="0.3">
      <c r="A62" s="417" t="s">
        <v>417</v>
      </c>
      <c r="B62" s="122"/>
      <c r="C62" s="123"/>
      <c r="D62" s="127" t="s">
        <v>434</v>
      </c>
      <c r="E62" s="128"/>
      <c r="F62" s="128"/>
      <c r="G62" s="128"/>
      <c r="H62" s="128"/>
      <c r="I62" s="128"/>
      <c r="J62" s="128"/>
      <c r="K62" s="128"/>
      <c r="L62" s="128"/>
      <c r="M62" s="128"/>
      <c r="N62" s="128"/>
      <c r="O62" s="128"/>
      <c r="P62" s="128"/>
      <c r="Q62" s="129"/>
      <c r="R62" s="112" t="s">
        <v>515</v>
      </c>
      <c r="S62" s="113"/>
      <c r="T62" s="112">
        <v>2</v>
      </c>
      <c r="U62" s="113"/>
      <c r="V62" s="112"/>
      <c r="W62" s="113"/>
      <c r="X62" s="112"/>
      <c r="Y62" s="113"/>
      <c r="Z62" s="130" t="s">
        <v>451</v>
      </c>
      <c r="AA62" s="131"/>
      <c r="AB62" s="134" t="s">
        <v>565</v>
      </c>
    </row>
    <row r="63" spans="1:35" s="72" customFormat="1" ht="19.95" customHeight="1" x14ac:dyDescent="0.3">
      <c r="A63" s="418"/>
      <c r="B63" s="125"/>
      <c r="C63" s="126"/>
      <c r="D63" s="114" t="s">
        <v>439</v>
      </c>
      <c r="E63" s="115"/>
      <c r="F63" s="115"/>
      <c r="G63" s="115"/>
      <c r="H63" s="115"/>
      <c r="I63" s="115"/>
      <c r="J63" s="115"/>
      <c r="K63" s="115"/>
      <c r="L63" s="115"/>
      <c r="M63" s="115"/>
      <c r="N63" s="115"/>
      <c r="O63" s="115"/>
      <c r="P63" s="115"/>
      <c r="Q63" s="116"/>
      <c r="R63" s="117" t="s">
        <v>515</v>
      </c>
      <c r="S63" s="118"/>
      <c r="T63" s="119" t="s">
        <v>536</v>
      </c>
      <c r="U63" s="120"/>
      <c r="V63" s="117"/>
      <c r="W63" s="118"/>
      <c r="X63" s="137"/>
      <c r="Y63" s="138"/>
      <c r="Z63" s="361"/>
      <c r="AA63" s="356"/>
      <c r="AB63" s="134"/>
    </row>
    <row r="64" spans="1:35" s="72" customFormat="1" ht="19.95" customHeight="1" x14ac:dyDescent="0.3">
      <c r="A64" s="418"/>
      <c r="B64" s="125"/>
      <c r="C64" s="126"/>
      <c r="D64" s="114" t="s">
        <v>513</v>
      </c>
      <c r="E64" s="115"/>
      <c r="F64" s="115"/>
      <c r="G64" s="115"/>
      <c r="H64" s="115"/>
      <c r="I64" s="115"/>
      <c r="J64" s="115"/>
      <c r="K64" s="115"/>
      <c r="L64" s="115"/>
      <c r="M64" s="115"/>
      <c r="N64" s="115"/>
      <c r="O64" s="115"/>
      <c r="P64" s="115"/>
      <c r="Q64" s="116"/>
      <c r="R64" s="117" t="s">
        <v>515</v>
      </c>
      <c r="S64" s="118"/>
      <c r="T64" s="119">
        <v>0</v>
      </c>
      <c r="U64" s="120"/>
      <c r="V64" s="117"/>
      <c r="W64" s="118"/>
      <c r="X64" s="117"/>
      <c r="Y64" s="118"/>
      <c r="Z64" s="361"/>
      <c r="AA64" s="356"/>
      <c r="AB64" s="134"/>
    </row>
    <row r="65" spans="1:28" s="72" customFormat="1" ht="19.95" customHeight="1" x14ac:dyDescent="0.3">
      <c r="A65" s="419"/>
      <c r="B65" s="145"/>
      <c r="C65" s="146"/>
      <c r="D65" s="149" t="s">
        <v>419</v>
      </c>
      <c r="E65" s="150"/>
      <c r="F65" s="150"/>
      <c r="G65" s="150"/>
      <c r="H65" s="150"/>
      <c r="I65" s="150"/>
      <c r="J65" s="150"/>
      <c r="K65" s="150"/>
      <c r="L65" s="150"/>
      <c r="M65" s="150"/>
      <c r="N65" s="150"/>
      <c r="O65" s="150"/>
      <c r="P65" s="150"/>
      <c r="Q65" s="151"/>
      <c r="R65" s="156" t="s">
        <v>515</v>
      </c>
      <c r="S65" s="157"/>
      <c r="T65" s="135">
        <v>2</v>
      </c>
      <c r="U65" s="136"/>
      <c r="V65" s="147"/>
      <c r="W65" s="148"/>
      <c r="X65" s="147"/>
      <c r="Y65" s="148"/>
      <c r="Z65" s="132"/>
      <c r="AA65" s="133"/>
      <c r="AB65" s="134"/>
    </row>
    <row r="66" spans="1:28" s="72" customFormat="1" ht="19.95" customHeight="1" x14ac:dyDescent="0.3">
      <c r="A66" s="417" t="s">
        <v>418</v>
      </c>
      <c r="B66" s="122"/>
      <c r="C66" s="123"/>
      <c r="D66" s="127" t="s">
        <v>434</v>
      </c>
      <c r="E66" s="128"/>
      <c r="F66" s="128"/>
      <c r="G66" s="128"/>
      <c r="H66" s="128"/>
      <c r="I66" s="128"/>
      <c r="J66" s="128"/>
      <c r="K66" s="128"/>
      <c r="L66" s="128"/>
      <c r="M66" s="128"/>
      <c r="N66" s="128"/>
      <c r="O66" s="128"/>
      <c r="P66" s="128"/>
      <c r="Q66" s="129"/>
      <c r="R66" s="112" t="s">
        <v>515</v>
      </c>
      <c r="S66" s="113"/>
      <c r="T66" s="112">
        <v>1</v>
      </c>
      <c r="U66" s="113"/>
      <c r="V66" s="112"/>
      <c r="W66" s="113"/>
      <c r="X66" s="112"/>
      <c r="Y66" s="113"/>
      <c r="Z66" s="130" t="s">
        <v>452</v>
      </c>
      <c r="AA66" s="131"/>
      <c r="AB66" s="134" t="s">
        <v>561</v>
      </c>
    </row>
    <row r="67" spans="1:28" s="72" customFormat="1" ht="19.95" customHeight="1" x14ac:dyDescent="0.3">
      <c r="A67" s="418"/>
      <c r="B67" s="125"/>
      <c r="C67" s="126"/>
      <c r="D67" s="114" t="s">
        <v>435</v>
      </c>
      <c r="E67" s="115"/>
      <c r="F67" s="115"/>
      <c r="G67" s="115"/>
      <c r="H67" s="115"/>
      <c r="I67" s="115"/>
      <c r="J67" s="115"/>
      <c r="K67" s="115"/>
      <c r="L67" s="115"/>
      <c r="M67" s="115"/>
      <c r="N67" s="115"/>
      <c r="O67" s="115"/>
      <c r="P67" s="115"/>
      <c r="Q67" s="116"/>
      <c r="R67" s="117" t="s">
        <v>515</v>
      </c>
      <c r="S67" s="118"/>
      <c r="T67" s="119" t="s">
        <v>536</v>
      </c>
      <c r="U67" s="120"/>
      <c r="V67" s="117"/>
      <c r="W67" s="118"/>
      <c r="X67" s="137"/>
      <c r="Y67" s="138"/>
      <c r="Z67" s="361"/>
      <c r="AA67" s="356"/>
      <c r="AB67" s="134"/>
    </row>
    <row r="68" spans="1:28" s="72" customFormat="1" ht="19.95" customHeight="1" x14ac:dyDescent="0.3">
      <c r="A68" s="419"/>
      <c r="B68" s="145"/>
      <c r="C68" s="146"/>
      <c r="D68" s="149" t="s">
        <v>422</v>
      </c>
      <c r="E68" s="150"/>
      <c r="F68" s="150"/>
      <c r="G68" s="150"/>
      <c r="H68" s="150"/>
      <c r="I68" s="150"/>
      <c r="J68" s="150"/>
      <c r="K68" s="150"/>
      <c r="L68" s="150"/>
      <c r="M68" s="150"/>
      <c r="N68" s="150"/>
      <c r="O68" s="150"/>
      <c r="P68" s="150"/>
      <c r="Q68" s="151"/>
      <c r="R68" s="156" t="s">
        <v>515</v>
      </c>
      <c r="S68" s="157"/>
      <c r="T68" s="135">
        <v>1</v>
      </c>
      <c r="U68" s="136"/>
      <c r="V68" s="147"/>
      <c r="W68" s="148"/>
      <c r="X68" s="147"/>
      <c r="Y68" s="148"/>
      <c r="Z68" s="132"/>
      <c r="AA68" s="133"/>
      <c r="AB68" s="134"/>
    </row>
    <row r="69" spans="1:28" s="72" customFormat="1" ht="19.95" customHeight="1" x14ac:dyDescent="0.3">
      <c r="A69" s="417" t="s">
        <v>420</v>
      </c>
      <c r="B69" s="122"/>
      <c r="C69" s="123"/>
      <c r="D69" s="127" t="s">
        <v>434</v>
      </c>
      <c r="E69" s="128"/>
      <c r="F69" s="128"/>
      <c r="G69" s="128"/>
      <c r="H69" s="128"/>
      <c r="I69" s="128"/>
      <c r="J69" s="128"/>
      <c r="K69" s="128"/>
      <c r="L69" s="128"/>
      <c r="M69" s="128"/>
      <c r="N69" s="128"/>
      <c r="O69" s="128"/>
      <c r="P69" s="128"/>
      <c r="Q69" s="129"/>
      <c r="R69" s="112" t="s">
        <v>515</v>
      </c>
      <c r="S69" s="113"/>
      <c r="T69" s="112">
        <v>2</v>
      </c>
      <c r="U69" s="113"/>
      <c r="V69" s="112"/>
      <c r="W69" s="113"/>
      <c r="X69" s="112"/>
      <c r="Y69" s="113"/>
      <c r="Z69" s="130" t="s">
        <v>453</v>
      </c>
      <c r="AA69" s="131"/>
      <c r="AB69" s="134" t="s">
        <v>562</v>
      </c>
    </row>
    <row r="70" spans="1:28" s="72" customFormat="1" ht="19.95" customHeight="1" x14ac:dyDescent="0.3">
      <c r="A70" s="418"/>
      <c r="B70" s="125"/>
      <c r="C70" s="126"/>
      <c r="D70" s="114" t="s">
        <v>435</v>
      </c>
      <c r="E70" s="115"/>
      <c r="F70" s="115"/>
      <c r="G70" s="115"/>
      <c r="H70" s="115"/>
      <c r="I70" s="115"/>
      <c r="J70" s="115"/>
      <c r="K70" s="115"/>
      <c r="L70" s="115"/>
      <c r="M70" s="115"/>
      <c r="N70" s="115"/>
      <c r="O70" s="115"/>
      <c r="P70" s="115"/>
      <c r="Q70" s="116"/>
      <c r="R70" s="117" t="s">
        <v>515</v>
      </c>
      <c r="S70" s="118"/>
      <c r="T70" s="119" t="s">
        <v>536</v>
      </c>
      <c r="U70" s="120"/>
      <c r="V70" s="117"/>
      <c r="W70" s="118"/>
      <c r="X70" s="137"/>
      <c r="Y70" s="138"/>
      <c r="Z70" s="361"/>
      <c r="AA70" s="356"/>
      <c r="AB70" s="134"/>
    </row>
    <row r="71" spans="1:28" s="72" customFormat="1" ht="19.95" customHeight="1" x14ac:dyDescent="0.3">
      <c r="A71" s="419"/>
      <c r="B71" s="145"/>
      <c r="C71" s="146"/>
      <c r="D71" s="149" t="s">
        <v>419</v>
      </c>
      <c r="E71" s="150"/>
      <c r="F71" s="150"/>
      <c r="G71" s="150"/>
      <c r="H71" s="150"/>
      <c r="I71" s="150"/>
      <c r="J71" s="150"/>
      <c r="K71" s="150"/>
      <c r="L71" s="150"/>
      <c r="M71" s="150"/>
      <c r="N71" s="150"/>
      <c r="O71" s="150"/>
      <c r="P71" s="150"/>
      <c r="Q71" s="151"/>
      <c r="R71" s="156" t="s">
        <v>515</v>
      </c>
      <c r="S71" s="157"/>
      <c r="T71" s="135">
        <v>2</v>
      </c>
      <c r="U71" s="136"/>
      <c r="V71" s="147"/>
      <c r="W71" s="148"/>
      <c r="X71" s="147"/>
      <c r="Y71" s="148"/>
      <c r="Z71" s="132"/>
      <c r="AA71" s="133"/>
      <c r="AB71" s="134"/>
    </row>
    <row r="72" spans="1:28" s="72" customFormat="1" ht="19.95" customHeight="1" x14ac:dyDescent="0.3">
      <c r="A72" s="417" t="s">
        <v>499</v>
      </c>
      <c r="B72" s="122"/>
      <c r="C72" s="123"/>
      <c r="D72" s="127" t="s">
        <v>434</v>
      </c>
      <c r="E72" s="128"/>
      <c r="F72" s="128"/>
      <c r="G72" s="128"/>
      <c r="H72" s="128"/>
      <c r="I72" s="128"/>
      <c r="J72" s="128"/>
      <c r="K72" s="128"/>
      <c r="L72" s="128"/>
      <c r="M72" s="128"/>
      <c r="N72" s="128"/>
      <c r="O72" s="128"/>
      <c r="P72" s="128"/>
      <c r="Q72" s="129"/>
      <c r="R72" s="112" t="s">
        <v>515</v>
      </c>
      <c r="S72" s="113"/>
      <c r="T72" s="112">
        <v>1</v>
      </c>
      <c r="U72" s="113"/>
      <c r="V72" s="112"/>
      <c r="W72" s="113"/>
      <c r="X72" s="112"/>
      <c r="Y72" s="113"/>
      <c r="Z72" s="130" t="s">
        <v>500</v>
      </c>
      <c r="AA72" s="131"/>
      <c r="AB72" s="134" t="s">
        <v>558</v>
      </c>
    </row>
    <row r="73" spans="1:28" s="72" customFormat="1" ht="19.95" customHeight="1" x14ac:dyDescent="0.3">
      <c r="A73" s="418"/>
      <c r="B73" s="125"/>
      <c r="C73" s="126"/>
      <c r="D73" s="139" t="s">
        <v>439</v>
      </c>
      <c r="E73" s="140"/>
      <c r="F73" s="140"/>
      <c r="G73" s="140"/>
      <c r="H73" s="140"/>
      <c r="I73" s="140"/>
      <c r="J73" s="140"/>
      <c r="K73" s="140"/>
      <c r="L73" s="140"/>
      <c r="M73" s="140"/>
      <c r="N73" s="140"/>
      <c r="O73" s="140"/>
      <c r="P73" s="140"/>
      <c r="Q73" s="141"/>
      <c r="R73" s="154" t="s">
        <v>515</v>
      </c>
      <c r="S73" s="155"/>
      <c r="T73" s="119" t="s">
        <v>536</v>
      </c>
      <c r="U73" s="120"/>
      <c r="V73" s="154"/>
      <c r="W73" s="155"/>
      <c r="X73" s="364"/>
      <c r="Y73" s="365"/>
      <c r="Z73" s="361"/>
      <c r="AA73" s="356"/>
      <c r="AB73" s="134"/>
    </row>
    <row r="74" spans="1:28" s="72" customFormat="1" ht="19.95" customHeight="1" x14ac:dyDescent="0.3">
      <c r="A74" s="419"/>
      <c r="B74" s="145"/>
      <c r="C74" s="146"/>
      <c r="D74" s="149" t="s">
        <v>419</v>
      </c>
      <c r="E74" s="150"/>
      <c r="F74" s="150"/>
      <c r="G74" s="150"/>
      <c r="H74" s="150"/>
      <c r="I74" s="150"/>
      <c r="J74" s="150"/>
      <c r="K74" s="150"/>
      <c r="L74" s="150"/>
      <c r="M74" s="150"/>
      <c r="N74" s="150"/>
      <c r="O74" s="150"/>
      <c r="P74" s="150"/>
      <c r="Q74" s="151"/>
      <c r="R74" s="152" t="s">
        <v>515</v>
      </c>
      <c r="S74" s="153"/>
      <c r="T74" s="135">
        <v>1</v>
      </c>
      <c r="U74" s="136"/>
      <c r="V74" s="152"/>
      <c r="W74" s="153"/>
      <c r="X74" s="366"/>
      <c r="Y74" s="367"/>
      <c r="Z74" s="132"/>
      <c r="AA74" s="133"/>
      <c r="AB74" s="134"/>
    </row>
    <row r="75" spans="1:28" s="72" customFormat="1" ht="19.95" customHeight="1" x14ac:dyDescent="0.3">
      <c r="A75" s="417" t="s">
        <v>421</v>
      </c>
      <c r="B75" s="122"/>
      <c r="C75" s="123"/>
      <c r="D75" s="127" t="s">
        <v>436</v>
      </c>
      <c r="E75" s="128"/>
      <c r="F75" s="128"/>
      <c r="G75" s="128"/>
      <c r="H75" s="128"/>
      <c r="I75" s="128"/>
      <c r="J75" s="128"/>
      <c r="K75" s="128"/>
      <c r="L75" s="128"/>
      <c r="M75" s="128"/>
      <c r="N75" s="128"/>
      <c r="O75" s="128"/>
      <c r="P75" s="128"/>
      <c r="Q75" s="129"/>
      <c r="R75" s="112" t="s">
        <v>515</v>
      </c>
      <c r="S75" s="113"/>
      <c r="T75" s="112" t="s">
        <v>536</v>
      </c>
      <c r="U75" s="113"/>
      <c r="V75" s="112"/>
      <c r="W75" s="113"/>
      <c r="X75" s="112"/>
      <c r="Y75" s="113"/>
      <c r="Z75" s="130" t="s">
        <v>454</v>
      </c>
      <c r="AA75" s="131"/>
      <c r="AB75" s="134" t="s">
        <v>567</v>
      </c>
    </row>
    <row r="76" spans="1:28" s="72" customFormat="1" ht="19.95" customHeight="1" x14ac:dyDescent="0.3">
      <c r="A76" s="418"/>
      <c r="B76" s="125"/>
      <c r="C76" s="126"/>
      <c r="D76" s="114" t="s">
        <v>437</v>
      </c>
      <c r="E76" s="115"/>
      <c r="F76" s="115"/>
      <c r="G76" s="115"/>
      <c r="H76" s="115"/>
      <c r="I76" s="115"/>
      <c r="J76" s="115"/>
      <c r="K76" s="115"/>
      <c r="L76" s="115"/>
      <c r="M76" s="115"/>
      <c r="N76" s="115"/>
      <c r="O76" s="115"/>
      <c r="P76" s="115"/>
      <c r="Q76" s="116"/>
      <c r="R76" s="117" t="s">
        <v>515</v>
      </c>
      <c r="S76" s="118"/>
      <c r="T76" s="135" t="s">
        <v>536</v>
      </c>
      <c r="U76" s="136"/>
      <c r="V76" s="117"/>
      <c r="W76" s="118"/>
      <c r="X76" s="364"/>
      <c r="Y76" s="365"/>
      <c r="Z76" s="132"/>
      <c r="AA76" s="133"/>
      <c r="AB76" s="134"/>
    </row>
    <row r="77" spans="1:28" s="72" customFormat="1" ht="19.95" customHeight="1" x14ac:dyDescent="0.3">
      <c r="A77" s="417" t="s">
        <v>482</v>
      </c>
      <c r="B77" s="122"/>
      <c r="C77" s="123"/>
      <c r="D77" s="127" t="s">
        <v>434</v>
      </c>
      <c r="E77" s="128"/>
      <c r="F77" s="128"/>
      <c r="G77" s="128"/>
      <c r="H77" s="128"/>
      <c r="I77" s="128"/>
      <c r="J77" s="128"/>
      <c r="K77" s="128"/>
      <c r="L77" s="128"/>
      <c r="M77" s="128"/>
      <c r="N77" s="128"/>
      <c r="O77" s="128"/>
      <c r="P77" s="128"/>
      <c r="Q77" s="129"/>
      <c r="R77" s="112" t="s">
        <v>515</v>
      </c>
      <c r="S77" s="113"/>
      <c r="T77" s="112">
        <v>0</v>
      </c>
      <c r="U77" s="113"/>
      <c r="V77" s="112"/>
      <c r="W77" s="113"/>
      <c r="X77" s="112"/>
      <c r="Y77" s="113"/>
      <c r="Z77" s="428" t="s">
        <v>455</v>
      </c>
      <c r="AA77" s="420"/>
      <c r="AB77" s="439" t="s">
        <v>556</v>
      </c>
    </row>
    <row r="78" spans="1:28" s="72" customFormat="1" ht="19.95" customHeight="1" x14ac:dyDescent="0.3">
      <c r="A78" s="418"/>
      <c r="B78" s="125"/>
      <c r="C78" s="126"/>
      <c r="D78" s="114" t="s">
        <v>483</v>
      </c>
      <c r="E78" s="115"/>
      <c r="F78" s="115"/>
      <c r="G78" s="115"/>
      <c r="H78" s="115"/>
      <c r="I78" s="115"/>
      <c r="J78" s="115"/>
      <c r="K78" s="115"/>
      <c r="L78" s="115"/>
      <c r="M78" s="115"/>
      <c r="N78" s="115"/>
      <c r="O78" s="115"/>
      <c r="P78" s="115"/>
      <c r="Q78" s="116"/>
      <c r="R78" s="117" t="s">
        <v>515</v>
      </c>
      <c r="S78" s="118"/>
      <c r="T78" s="368">
        <v>0</v>
      </c>
      <c r="U78" s="369"/>
      <c r="V78" s="117"/>
      <c r="W78" s="118"/>
      <c r="X78" s="137"/>
      <c r="Y78" s="138"/>
      <c r="Z78" s="429"/>
      <c r="AA78" s="430"/>
      <c r="AB78" s="440"/>
    </row>
    <row r="79" spans="1:28" s="72" customFormat="1" ht="19.95" customHeight="1" x14ac:dyDescent="0.3">
      <c r="A79" s="419"/>
      <c r="B79" s="145"/>
      <c r="C79" s="146"/>
      <c r="D79" s="114" t="s">
        <v>480</v>
      </c>
      <c r="E79" s="115"/>
      <c r="F79" s="115"/>
      <c r="G79" s="115"/>
      <c r="H79" s="115"/>
      <c r="I79" s="115"/>
      <c r="J79" s="115"/>
      <c r="K79" s="115"/>
      <c r="L79" s="115"/>
      <c r="M79" s="115"/>
      <c r="N79" s="115"/>
      <c r="O79" s="115"/>
      <c r="P79" s="115"/>
      <c r="Q79" s="116"/>
      <c r="R79" s="117" t="s">
        <v>515</v>
      </c>
      <c r="S79" s="118"/>
      <c r="T79" s="368">
        <v>0</v>
      </c>
      <c r="U79" s="369"/>
      <c r="V79" s="117"/>
      <c r="W79" s="118"/>
      <c r="X79" s="152"/>
      <c r="Y79" s="153"/>
      <c r="Z79" s="431" t="s">
        <v>481</v>
      </c>
      <c r="AA79" s="432"/>
      <c r="AB79" s="90" t="s">
        <v>557</v>
      </c>
    </row>
    <row r="80" spans="1:28" s="72" customFormat="1" ht="19.95" customHeight="1" x14ac:dyDescent="0.3">
      <c r="A80" s="417" t="s">
        <v>484</v>
      </c>
      <c r="B80" s="122"/>
      <c r="C80" s="123"/>
      <c r="D80" s="127" t="s">
        <v>551</v>
      </c>
      <c r="E80" s="128"/>
      <c r="F80" s="128"/>
      <c r="G80" s="128"/>
      <c r="H80" s="128"/>
      <c r="I80" s="128"/>
      <c r="J80" s="128"/>
      <c r="K80" s="128"/>
      <c r="L80" s="128"/>
      <c r="M80" s="128"/>
      <c r="N80" s="128"/>
      <c r="O80" s="128"/>
      <c r="P80" s="128"/>
      <c r="Q80" s="129"/>
      <c r="R80" s="112" t="s">
        <v>515</v>
      </c>
      <c r="S80" s="113"/>
      <c r="T80" s="371">
        <v>0</v>
      </c>
      <c r="U80" s="372"/>
      <c r="V80" s="112"/>
      <c r="W80" s="113"/>
      <c r="X80" s="422"/>
      <c r="Y80" s="423"/>
      <c r="Z80" s="345" t="s">
        <v>553</v>
      </c>
      <c r="AA80" s="420"/>
      <c r="AB80" s="373" t="s">
        <v>571</v>
      </c>
    </row>
    <row r="81" spans="1:28" s="72" customFormat="1" ht="19.95" customHeight="1" x14ac:dyDescent="0.3">
      <c r="A81" s="418"/>
      <c r="B81" s="125"/>
      <c r="C81" s="126"/>
      <c r="D81" s="114" t="s">
        <v>552</v>
      </c>
      <c r="E81" s="115"/>
      <c r="F81" s="115"/>
      <c r="G81" s="115"/>
      <c r="H81" s="115"/>
      <c r="I81" s="115"/>
      <c r="J81" s="115"/>
      <c r="K81" s="115"/>
      <c r="L81" s="115"/>
      <c r="M81" s="115"/>
      <c r="N81" s="115"/>
      <c r="O81" s="115"/>
      <c r="P81" s="115"/>
      <c r="Q81" s="116"/>
      <c r="R81" s="147" t="s">
        <v>515</v>
      </c>
      <c r="S81" s="148"/>
      <c r="T81" s="368">
        <v>0</v>
      </c>
      <c r="U81" s="369"/>
      <c r="V81" s="147"/>
      <c r="W81" s="148"/>
      <c r="X81" s="137"/>
      <c r="Y81" s="138"/>
      <c r="Z81" s="147"/>
      <c r="AA81" s="421"/>
      <c r="AB81" s="378"/>
    </row>
    <row r="82" spans="1:28" ht="19.95" customHeight="1" x14ac:dyDescent="0.3">
      <c r="A82" s="418"/>
      <c r="B82" s="125"/>
      <c r="C82" s="126"/>
      <c r="D82" s="127" t="s">
        <v>538</v>
      </c>
      <c r="E82" s="128"/>
      <c r="F82" s="128"/>
      <c r="G82" s="128"/>
      <c r="H82" s="128"/>
      <c r="I82" s="128"/>
      <c r="J82" s="128"/>
      <c r="K82" s="128"/>
      <c r="L82" s="128"/>
      <c r="M82" s="128"/>
      <c r="N82" s="128"/>
      <c r="O82" s="128"/>
      <c r="P82" s="128"/>
      <c r="Q82" s="129"/>
      <c r="R82" s="112" t="s">
        <v>515</v>
      </c>
      <c r="S82" s="113"/>
      <c r="T82" s="371">
        <v>4</v>
      </c>
      <c r="U82" s="372"/>
      <c r="V82" s="112"/>
      <c r="W82" s="113"/>
      <c r="X82" s="422"/>
      <c r="Y82" s="423"/>
      <c r="Z82" s="345" t="s">
        <v>456</v>
      </c>
      <c r="AA82" s="420"/>
      <c r="AB82" s="439" t="s">
        <v>554</v>
      </c>
    </row>
    <row r="83" spans="1:28" ht="19.95" customHeight="1" x14ac:dyDescent="0.3">
      <c r="A83" s="418"/>
      <c r="B83" s="125"/>
      <c r="C83" s="126"/>
      <c r="D83" s="114" t="s">
        <v>539</v>
      </c>
      <c r="E83" s="115"/>
      <c r="F83" s="115"/>
      <c r="G83" s="115"/>
      <c r="H83" s="115"/>
      <c r="I83" s="115"/>
      <c r="J83" s="115"/>
      <c r="K83" s="115"/>
      <c r="L83" s="115"/>
      <c r="M83" s="115"/>
      <c r="N83" s="115"/>
      <c r="O83" s="115"/>
      <c r="P83" s="115"/>
      <c r="Q83" s="116"/>
      <c r="R83" s="117" t="s">
        <v>515</v>
      </c>
      <c r="S83" s="118"/>
      <c r="T83" s="368">
        <v>12</v>
      </c>
      <c r="U83" s="369"/>
      <c r="V83" s="117"/>
      <c r="W83" s="118"/>
      <c r="X83" s="424"/>
      <c r="Y83" s="425"/>
      <c r="Z83" s="142"/>
      <c r="AA83" s="434"/>
      <c r="AB83" s="440"/>
    </row>
    <row r="84" spans="1:28" ht="19.95" customHeight="1" x14ac:dyDescent="0.3">
      <c r="A84" s="418"/>
      <c r="B84" s="125"/>
      <c r="C84" s="126"/>
      <c r="D84" s="114" t="s">
        <v>540</v>
      </c>
      <c r="E84" s="115"/>
      <c r="F84" s="115"/>
      <c r="G84" s="115"/>
      <c r="H84" s="115"/>
      <c r="I84" s="115"/>
      <c r="J84" s="115"/>
      <c r="K84" s="115"/>
      <c r="L84" s="115"/>
      <c r="M84" s="115"/>
      <c r="N84" s="115"/>
      <c r="O84" s="115"/>
      <c r="P84" s="115"/>
      <c r="Q84" s="116"/>
      <c r="R84" s="117" t="s">
        <v>515</v>
      </c>
      <c r="S84" s="118"/>
      <c r="T84" s="368">
        <v>1</v>
      </c>
      <c r="U84" s="369"/>
      <c r="V84" s="117"/>
      <c r="W84" s="118"/>
      <c r="X84" s="424"/>
      <c r="Y84" s="425"/>
      <c r="Z84" s="142"/>
      <c r="AA84" s="434"/>
      <c r="AB84" s="440"/>
    </row>
    <row r="85" spans="1:28" ht="19.95" customHeight="1" x14ac:dyDescent="0.3">
      <c r="A85" s="418"/>
      <c r="B85" s="125"/>
      <c r="C85" s="126"/>
      <c r="D85" s="114" t="s">
        <v>541</v>
      </c>
      <c r="E85" s="115"/>
      <c r="F85" s="115"/>
      <c r="G85" s="115"/>
      <c r="H85" s="115"/>
      <c r="I85" s="115"/>
      <c r="J85" s="115"/>
      <c r="K85" s="115"/>
      <c r="L85" s="115"/>
      <c r="M85" s="115"/>
      <c r="N85" s="115"/>
      <c r="O85" s="115"/>
      <c r="P85" s="115"/>
      <c r="Q85" s="116"/>
      <c r="R85" s="117" t="s">
        <v>515</v>
      </c>
      <c r="S85" s="118"/>
      <c r="T85" s="368">
        <v>2</v>
      </c>
      <c r="U85" s="369"/>
      <c r="V85" s="117"/>
      <c r="W85" s="118"/>
      <c r="X85" s="424"/>
      <c r="Y85" s="425"/>
      <c r="Z85" s="142"/>
      <c r="AA85" s="434"/>
      <c r="AB85" s="440"/>
    </row>
    <row r="86" spans="1:28" ht="19.95" customHeight="1" x14ac:dyDescent="0.3">
      <c r="A86" s="418"/>
      <c r="B86" s="125"/>
      <c r="C86" s="126"/>
      <c r="D86" s="114" t="s">
        <v>542</v>
      </c>
      <c r="E86" s="115"/>
      <c r="F86" s="115"/>
      <c r="G86" s="115"/>
      <c r="H86" s="115"/>
      <c r="I86" s="115"/>
      <c r="J86" s="115"/>
      <c r="K86" s="115"/>
      <c r="L86" s="115"/>
      <c r="M86" s="115"/>
      <c r="N86" s="115"/>
      <c r="O86" s="115"/>
      <c r="P86" s="115"/>
      <c r="Q86" s="116"/>
      <c r="R86" s="117" t="s">
        <v>515</v>
      </c>
      <c r="S86" s="118"/>
      <c r="T86" s="368">
        <v>1</v>
      </c>
      <c r="U86" s="369"/>
      <c r="V86" s="117"/>
      <c r="W86" s="118"/>
      <c r="X86" s="424"/>
      <c r="Y86" s="425"/>
      <c r="Z86" s="142"/>
      <c r="AA86" s="434"/>
      <c r="AB86" s="440"/>
    </row>
    <row r="87" spans="1:28" ht="19.95" customHeight="1" x14ac:dyDescent="0.3">
      <c r="A87" s="418"/>
      <c r="B87" s="125"/>
      <c r="C87" s="126"/>
      <c r="D87" s="114" t="s">
        <v>543</v>
      </c>
      <c r="E87" s="115"/>
      <c r="F87" s="115"/>
      <c r="G87" s="115"/>
      <c r="H87" s="115"/>
      <c r="I87" s="115"/>
      <c r="J87" s="115"/>
      <c r="K87" s="115"/>
      <c r="L87" s="115"/>
      <c r="M87" s="115"/>
      <c r="N87" s="115"/>
      <c r="O87" s="115"/>
      <c r="P87" s="115"/>
      <c r="Q87" s="116"/>
      <c r="R87" s="117" t="s">
        <v>515</v>
      </c>
      <c r="S87" s="118"/>
      <c r="T87" s="368">
        <v>0</v>
      </c>
      <c r="U87" s="369"/>
      <c r="V87" s="117"/>
      <c r="W87" s="118"/>
      <c r="X87" s="424"/>
      <c r="Y87" s="425"/>
      <c r="Z87" s="142"/>
      <c r="AA87" s="434"/>
      <c r="AB87" s="440"/>
    </row>
    <row r="88" spans="1:28" ht="19.95" customHeight="1" x14ac:dyDescent="0.3">
      <c r="A88" s="419"/>
      <c r="B88" s="145"/>
      <c r="C88" s="146"/>
      <c r="D88" s="114" t="s">
        <v>555</v>
      </c>
      <c r="E88" s="115"/>
      <c r="F88" s="115"/>
      <c r="G88" s="115"/>
      <c r="H88" s="115"/>
      <c r="I88" s="115"/>
      <c r="J88" s="115"/>
      <c r="K88" s="115"/>
      <c r="L88" s="115"/>
      <c r="M88" s="115"/>
      <c r="N88" s="115"/>
      <c r="O88" s="115"/>
      <c r="P88" s="115"/>
      <c r="Q88" s="116"/>
      <c r="R88" s="147" t="s">
        <v>515</v>
      </c>
      <c r="S88" s="148"/>
      <c r="T88" s="368">
        <v>20</v>
      </c>
      <c r="U88" s="369"/>
      <c r="V88" s="147"/>
      <c r="W88" s="148"/>
      <c r="X88" s="137"/>
      <c r="Y88" s="138"/>
      <c r="Z88" s="147"/>
      <c r="AA88" s="421"/>
      <c r="AB88" s="441"/>
    </row>
    <row r="89" spans="1:28" ht="30" customHeight="1" x14ac:dyDescent="0.3">
      <c r="A89" s="417" t="s">
        <v>424</v>
      </c>
      <c r="B89" s="122"/>
      <c r="C89" s="123"/>
      <c r="D89" s="127" t="s">
        <v>490</v>
      </c>
      <c r="E89" s="128"/>
      <c r="F89" s="128"/>
      <c r="G89" s="128"/>
      <c r="H89" s="128"/>
      <c r="I89" s="128"/>
      <c r="J89" s="128"/>
      <c r="K89" s="128"/>
      <c r="L89" s="128"/>
      <c r="M89" s="128"/>
      <c r="N89" s="128"/>
      <c r="O89" s="128"/>
      <c r="P89" s="128"/>
      <c r="Q89" s="129"/>
      <c r="R89" s="112" t="s">
        <v>515</v>
      </c>
      <c r="S89" s="113"/>
      <c r="T89" s="112">
        <v>1</v>
      </c>
      <c r="U89" s="113"/>
      <c r="V89" s="112"/>
      <c r="W89" s="113"/>
      <c r="X89" s="112"/>
      <c r="Y89" s="113"/>
      <c r="Z89" s="130" t="s">
        <v>457</v>
      </c>
      <c r="AA89" s="131"/>
      <c r="AB89" s="433" t="s">
        <v>566</v>
      </c>
    </row>
    <row r="90" spans="1:28" ht="30" customHeight="1" x14ac:dyDescent="0.3">
      <c r="A90" s="419"/>
      <c r="B90" s="145"/>
      <c r="C90" s="146"/>
      <c r="D90" s="114" t="s">
        <v>491</v>
      </c>
      <c r="E90" s="115"/>
      <c r="F90" s="115"/>
      <c r="G90" s="115"/>
      <c r="H90" s="115"/>
      <c r="I90" s="115"/>
      <c r="J90" s="115"/>
      <c r="K90" s="115"/>
      <c r="L90" s="115"/>
      <c r="M90" s="115"/>
      <c r="N90" s="115"/>
      <c r="O90" s="115"/>
      <c r="P90" s="115"/>
      <c r="Q90" s="116"/>
      <c r="R90" s="147" t="s">
        <v>515</v>
      </c>
      <c r="S90" s="148"/>
      <c r="T90" s="135">
        <v>1</v>
      </c>
      <c r="U90" s="136"/>
      <c r="V90" s="147"/>
      <c r="W90" s="148"/>
      <c r="X90" s="137"/>
      <c r="Y90" s="138"/>
      <c r="Z90" s="132"/>
      <c r="AA90" s="133"/>
      <c r="AB90" s="433"/>
    </row>
    <row r="91" spans="1:28" ht="19.95" customHeight="1" x14ac:dyDescent="0.3">
      <c r="A91" s="417" t="s">
        <v>426</v>
      </c>
      <c r="B91" s="122"/>
      <c r="C91" s="123"/>
      <c r="D91" s="127" t="s">
        <v>434</v>
      </c>
      <c r="E91" s="128"/>
      <c r="F91" s="128"/>
      <c r="G91" s="128"/>
      <c r="H91" s="128"/>
      <c r="I91" s="128"/>
      <c r="J91" s="128"/>
      <c r="K91" s="128"/>
      <c r="L91" s="128"/>
      <c r="M91" s="128"/>
      <c r="N91" s="128"/>
      <c r="O91" s="128"/>
      <c r="P91" s="128"/>
      <c r="Q91" s="129"/>
      <c r="R91" s="112" t="s">
        <v>515</v>
      </c>
      <c r="S91" s="113"/>
      <c r="T91" s="112" t="s">
        <v>536</v>
      </c>
      <c r="U91" s="113"/>
      <c r="V91" s="112"/>
      <c r="W91" s="113"/>
      <c r="X91" s="112"/>
      <c r="Y91" s="113"/>
      <c r="Z91" s="130" t="s">
        <v>458</v>
      </c>
      <c r="AA91" s="131"/>
      <c r="AB91" s="134" t="s">
        <v>569</v>
      </c>
    </row>
    <row r="92" spans="1:28" ht="24" customHeight="1" x14ac:dyDescent="0.3">
      <c r="A92" s="418"/>
      <c r="B92" s="125"/>
      <c r="C92" s="126"/>
      <c r="D92" s="139" t="s">
        <v>439</v>
      </c>
      <c r="E92" s="140"/>
      <c r="F92" s="140"/>
      <c r="G92" s="140"/>
      <c r="H92" s="140"/>
      <c r="I92" s="140"/>
      <c r="J92" s="140"/>
      <c r="K92" s="140"/>
      <c r="L92" s="140"/>
      <c r="M92" s="140"/>
      <c r="N92" s="140"/>
      <c r="O92" s="140"/>
      <c r="P92" s="140"/>
      <c r="Q92" s="141"/>
      <c r="R92" s="142" t="s">
        <v>515</v>
      </c>
      <c r="S92" s="143"/>
      <c r="T92" s="348" t="s">
        <v>536</v>
      </c>
      <c r="U92" s="349"/>
      <c r="V92" s="142"/>
      <c r="W92" s="143"/>
      <c r="X92" s="364"/>
      <c r="Y92" s="365"/>
      <c r="Z92" s="361"/>
      <c r="AA92" s="356"/>
      <c r="AB92" s="373"/>
    </row>
    <row r="93" spans="1:28" ht="19.95" customHeight="1" x14ac:dyDescent="0.3">
      <c r="A93" s="417" t="s">
        <v>494</v>
      </c>
      <c r="B93" s="122"/>
      <c r="C93" s="123"/>
      <c r="D93" s="127" t="s">
        <v>516</v>
      </c>
      <c r="E93" s="128"/>
      <c r="F93" s="128"/>
      <c r="G93" s="128"/>
      <c r="H93" s="128"/>
      <c r="I93" s="128"/>
      <c r="J93" s="128"/>
      <c r="K93" s="128"/>
      <c r="L93" s="128"/>
      <c r="M93" s="128"/>
      <c r="N93" s="128"/>
      <c r="O93" s="128"/>
      <c r="P93" s="128"/>
      <c r="Q93" s="129"/>
      <c r="R93" s="112" t="s">
        <v>515</v>
      </c>
      <c r="S93" s="113"/>
      <c r="T93" s="112">
        <v>4</v>
      </c>
      <c r="U93" s="113"/>
      <c r="V93" s="112"/>
      <c r="W93" s="113"/>
      <c r="X93" s="371"/>
      <c r="Y93" s="372"/>
      <c r="Z93" s="130" t="s">
        <v>493</v>
      </c>
      <c r="AA93" s="131"/>
      <c r="AB93" s="95"/>
    </row>
    <row r="94" spans="1:28" ht="19.95" customHeight="1" x14ac:dyDescent="0.3">
      <c r="A94" s="418"/>
      <c r="B94" s="125"/>
      <c r="C94" s="126"/>
      <c r="D94" s="114" t="s">
        <v>518</v>
      </c>
      <c r="E94" s="115"/>
      <c r="F94" s="115"/>
      <c r="G94" s="115"/>
      <c r="H94" s="115"/>
      <c r="I94" s="115"/>
      <c r="J94" s="115"/>
      <c r="K94" s="115"/>
      <c r="L94" s="115"/>
      <c r="M94" s="115"/>
      <c r="N94" s="115"/>
      <c r="O94" s="115"/>
      <c r="P94" s="115"/>
      <c r="Q94" s="116"/>
      <c r="R94" s="117" t="s">
        <v>515</v>
      </c>
      <c r="S94" s="118"/>
      <c r="T94" s="119">
        <v>8</v>
      </c>
      <c r="U94" s="120"/>
      <c r="V94" s="117"/>
      <c r="W94" s="118"/>
      <c r="X94" s="368"/>
      <c r="Y94" s="369"/>
      <c r="Z94" s="379" t="s">
        <v>498</v>
      </c>
      <c r="AA94" s="374"/>
      <c r="AB94" s="435" t="s">
        <v>564</v>
      </c>
    </row>
    <row r="95" spans="1:28" ht="19.95" customHeight="1" x14ac:dyDescent="0.3">
      <c r="A95" s="418"/>
      <c r="B95" s="125"/>
      <c r="C95" s="126"/>
      <c r="D95" s="114" t="s">
        <v>519</v>
      </c>
      <c r="E95" s="115"/>
      <c r="F95" s="115"/>
      <c r="G95" s="115"/>
      <c r="H95" s="115"/>
      <c r="I95" s="115"/>
      <c r="J95" s="115"/>
      <c r="K95" s="115"/>
      <c r="L95" s="115"/>
      <c r="M95" s="115"/>
      <c r="N95" s="115"/>
      <c r="O95" s="115"/>
      <c r="P95" s="115"/>
      <c r="Q95" s="116"/>
      <c r="R95" s="117" t="s">
        <v>515</v>
      </c>
      <c r="S95" s="118"/>
      <c r="T95" s="119" t="s">
        <v>536</v>
      </c>
      <c r="U95" s="120"/>
      <c r="V95" s="117"/>
      <c r="W95" s="118"/>
      <c r="X95" s="368"/>
      <c r="Y95" s="369"/>
      <c r="Z95" s="361"/>
      <c r="AA95" s="356"/>
      <c r="AB95" s="435"/>
    </row>
    <row r="96" spans="1:28" ht="19.95" customHeight="1" x14ac:dyDescent="0.3">
      <c r="A96" s="419"/>
      <c r="B96" s="145"/>
      <c r="C96" s="146"/>
      <c r="D96" s="149" t="s">
        <v>532</v>
      </c>
      <c r="E96" s="150"/>
      <c r="F96" s="150"/>
      <c r="G96" s="150"/>
      <c r="H96" s="150"/>
      <c r="I96" s="150"/>
      <c r="J96" s="150"/>
      <c r="K96" s="150"/>
      <c r="L96" s="150"/>
      <c r="M96" s="150"/>
      <c r="N96" s="150"/>
      <c r="O96" s="150"/>
      <c r="P96" s="150"/>
      <c r="Q96" s="151"/>
      <c r="R96" s="152" t="s">
        <v>515</v>
      </c>
      <c r="S96" s="153"/>
      <c r="T96" s="135" t="s">
        <v>536</v>
      </c>
      <c r="U96" s="136"/>
      <c r="V96" s="152"/>
      <c r="W96" s="153"/>
      <c r="X96" s="436"/>
      <c r="Y96" s="437"/>
      <c r="Z96" s="132"/>
      <c r="AA96" s="133"/>
      <c r="AB96" s="380"/>
    </row>
    <row r="97" spans="1:28" ht="19.95" customHeight="1" x14ac:dyDescent="0.3">
      <c r="A97" s="427" t="s">
        <v>496</v>
      </c>
      <c r="B97" s="351"/>
      <c r="C97" s="352"/>
      <c r="D97" s="333" t="s">
        <v>520</v>
      </c>
      <c r="E97" s="334"/>
      <c r="F97" s="334"/>
      <c r="G97" s="334"/>
      <c r="H97" s="334"/>
      <c r="I97" s="334"/>
      <c r="J97" s="334"/>
      <c r="K97" s="334"/>
      <c r="L97" s="334"/>
      <c r="M97" s="334"/>
      <c r="N97" s="334"/>
      <c r="O97" s="334"/>
      <c r="P97" s="334"/>
      <c r="Q97" s="335"/>
      <c r="R97" s="336" t="s">
        <v>515</v>
      </c>
      <c r="S97" s="337"/>
      <c r="T97" s="112">
        <v>4</v>
      </c>
      <c r="U97" s="113"/>
      <c r="V97" s="336"/>
      <c r="W97" s="337"/>
      <c r="X97" s="362"/>
      <c r="Y97" s="363"/>
      <c r="Z97" s="353" t="s">
        <v>497</v>
      </c>
      <c r="AA97" s="354"/>
      <c r="AB97" s="85"/>
    </row>
    <row r="98" spans="1:28" ht="19.95" customHeight="1" x14ac:dyDescent="0.3">
      <c r="A98" s="417" t="s">
        <v>428</v>
      </c>
      <c r="B98" s="122"/>
      <c r="C98" s="123"/>
      <c r="D98" s="114" t="s">
        <v>522</v>
      </c>
      <c r="E98" s="115"/>
      <c r="F98" s="115"/>
      <c r="G98" s="115"/>
      <c r="H98" s="115"/>
      <c r="I98" s="115"/>
      <c r="J98" s="115"/>
      <c r="K98" s="115"/>
      <c r="L98" s="115"/>
      <c r="M98" s="115"/>
      <c r="N98" s="115"/>
      <c r="O98" s="115"/>
      <c r="P98" s="115"/>
      <c r="Q98" s="116"/>
      <c r="R98" s="117" t="s">
        <v>515</v>
      </c>
      <c r="S98" s="118"/>
      <c r="T98" s="345">
        <v>8</v>
      </c>
      <c r="U98" s="346"/>
      <c r="V98" s="154"/>
      <c r="W98" s="155"/>
      <c r="X98" s="154"/>
      <c r="Y98" s="155"/>
      <c r="Z98" s="355" t="s">
        <v>510</v>
      </c>
      <c r="AA98" s="131"/>
      <c r="AB98" s="381" t="s">
        <v>550</v>
      </c>
    </row>
    <row r="99" spans="1:28" ht="19.95" customHeight="1" x14ac:dyDescent="0.3">
      <c r="A99" s="418"/>
      <c r="B99" s="125"/>
      <c r="C99" s="126"/>
      <c r="D99" s="114" t="s">
        <v>545</v>
      </c>
      <c r="E99" s="115"/>
      <c r="F99" s="115"/>
      <c r="G99" s="115"/>
      <c r="H99" s="115"/>
      <c r="I99" s="115"/>
      <c r="J99" s="115"/>
      <c r="K99" s="115"/>
      <c r="L99" s="115"/>
      <c r="M99" s="115"/>
      <c r="N99" s="115"/>
      <c r="O99" s="115"/>
      <c r="P99" s="115"/>
      <c r="Q99" s="116"/>
      <c r="R99" s="117" t="s">
        <v>515</v>
      </c>
      <c r="S99" s="118"/>
      <c r="T99" s="117">
        <v>8</v>
      </c>
      <c r="U99" s="118"/>
      <c r="V99" s="117"/>
      <c r="W99" s="118"/>
      <c r="X99" s="364"/>
      <c r="Y99" s="365"/>
      <c r="Z99" s="357"/>
      <c r="AA99" s="358"/>
      <c r="AB99" s="435"/>
    </row>
    <row r="100" spans="1:28" ht="25.5" customHeight="1" x14ac:dyDescent="0.3">
      <c r="A100" s="418"/>
      <c r="B100" s="125"/>
      <c r="C100" s="126"/>
      <c r="D100" s="114" t="s">
        <v>529</v>
      </c>
      <c r="E100" s="115"/>
      <c r="F100" s="115"/>
      <c r="G100" s="115"/>
      <c r="H100" s="115"/>
      <c r="I100" s="115"/>
      <c r="J100" s="115"/>
      <c r="K100" s="115"/>
      <c r="L100" s="115"/>
      <c r="M100" s="115"/>
      <c r="N100" s="115"/>
      <c r="O100" s="115"/>
      <c r="P100" s="115"/>
      <c r="Q100" s="116"/>
      <c r="R100" s="117" t="s">
        <v>515</v>
      </c>
      <c r="S100" s="118"/>
      <c r="T100" s="119">
        <v>0</v>
      </c>
      <c r="U100" s="120"/>
      <c r="V100" s="117"/>
      <c r="W100" s="118"/>
      <c r="X100" s="117"/>
      <c r="Y100" s="118"/>
      <c r="Z100" s="379" t="s">
        <v>478</v>
      </c>
      <c r="AA100" s="374"/>
      <c r="AB100" s="438" t="s">
        <v>560</v>
      </c>
    </row>
    <row r="101" spans="1:28" ht="19.95" customHeight="1" x14ac:dyDescent="0.3">
      <c r="A101" s="418"/>
      <c r="B101" s="125"/>
      <c r="C101" s="126"/>
      <c r="D101" s="114" t="s">
        <v>530</v>
      </c>
      <c r="E101" s="115"/>
      <c r="F101" s="115"/>
      <c r="G101" s="115"/>
      <c r="H101" s="115"/>
      <c r="I101" s="115"/>
      <c r="J101" s="115"/>
      <c r="K101" s="115"/>
      <c r="L101" s="115"/>
      <c r="M101" s="115"/>
      <c r="N101" s="115"/>
      <c r="O101" s="115"/>
      <c r="P101" s="115"/>
      <c r="Q101" s="116"/>
      <c r="R101" s="117" t="s">
        <v>515</v>
      </c>
      <c r="S101" s="118"/>
      <c r="T101" s="119">
        <v>0</v>
      </c>
      <c r="U101" s="120"/>
      <c r="V101" s="117"/>
      <c r="W101" s="118"/>
      <c r="X101" s="364"/>
      <c r="Y101" s="365"/>
      <c r="Z101" s="370"/>
      <c r="AA101" s="358"/>
      <c r="AB101" s="435"/>
    </row>
    <row r="102" spans="1:28" ht="19.95" customHeight="1" x14ac:dyDescent="0.3">
      <c r="A102" s="418"/>
      <c r="B102" s="125"/>
      <c r="C102" s="126"/>
      <c r="D102" s="114" t="s">
        <v>521</v>
      </c>
      <c r="E102" s="115"/>
      <c r="F102" s="115"/>
      <c r="G102" s="115"/>
      <c r="H102" s="115"/>
      <c r="I102" s="115"/>
      <c r="J102" s="115"/>
      <c r="K102" s="115"/>
      <c r="L102" s="115"/>
      <c r="M102" s="115"/>
      <c r="N102" s="115"/>
      <c r="O102" s="115"/>
      <c r="P102" s="115"/>
      <c r="Q102" s="116"/>
      <c r="R102" s="117" t="s">
        <v>515</v>
      </c>
      <c r="S102" s="118"/>
      <c r="T102" s="119">
        <v>4</v>
      </c>
      <c r="U102" s="120"/>
      <c r="V102" s="117"/>
      <c r="W102" s="118"/>
      <c r="X102" s="117"/>
      <c r="Y102" s="118"/>
      <c r="Z102" s="379" t="s">
        <v>492</v>
      </c>
      <c r="AA102" s="374"/>
      <c r="AB102" s="435" t="s">
        <v>570</v>
      </c>
    </row>
    <row r="103" spans="1:28" ht="19.95" customHeight="1" x14ac:dyDescent="0.3">
      <c r="A103" s="418"/>
      <c r="B103" s="125"/>
      <c r="C103" s="126"/>
      <c r="D103" s="114" t="s">
        <v>512</v>
      </c>
      <c r="E103" s="115"/>
      <c r="F103" s="115"/>
      <c r="G103" s="115"/>
      <c r="H103" s="115"/>
      <c r="I103" s="115"/>
      <c r="J103" s="115"/>
      <c r="K103" s="115"/>
      <c r="L103" s="115"/>
      <c r="M103" s="115"/>
      <c r="N103" s="115"/>
      <c r="O103" s="115"/>
      <c r="P103" s="115"/>
      <c r="Q103" s="116"/>
      <c r="R103" s="117" t="s">
        <v>515</v>
      </c>
      <c r="S103" s="118"/>
      <c r="T103" s="119">
        <v>4</v>
      </c>
      <c r="U103" s="120"/>
      <c r="V103" s="117"/>
      <c r="W103" s="118"/>
      <c r="X103" s="137"/>
      <c r="Y103" s="138"/>
      <c r="Z103" s="370"/>
      <c r="AA103" s="358"/>
      <c r="AB103" s="435"/>
    </row>
    <row r="104" spans="1:28" ht="19.95" customHeight="1" x14ac:dyDescent="0.3">
      <c r="A104" s="418"/>
      <c r="B104" s="125"/>
      <c r="C104" s="126"/>
      <c r="D104" s="114" t="s">
        <v>429</v>
      </c>
      <c r="E104" s="115"/>
      <c r="F104" s="115"/>
      <c r="G104" s="115"/>
      <c r="H104" s="115"/>
      <c r="I104" s="115"/>
      <c r="J104" s="115"/>
      <c r="K104" s="115"/>
      <c r="L104" s="115"/>
      <c r="M104" s="115"/>
      <c r="N104" s="115"/>
      <c r="O104" s="115"/>
      <c r="P104" s="115"/>
      <c r="Q104" s="116"/>
      <c r="R104" s="117" t="s">
        <v>515</v>
      </c>
      <c r="S104" s="118"/>
      <c r="T104" s="119">
        <v>0</v>
      </c>
      <c r="U104" s="120"/>
      <c r="V104" s="117"/>
      <c r="W104" s="118"/>
      <c r="X104" s="117"/>
      <c r="Y104" s="118"/>
      <c r="Z104" s="119" t="s">
        <v>479</v>
      </c>
      <c r="AA104" s="343"/>
      <c r="AB104" s="86" t="s">
        <v>568</v>
      </c>
    </row>
    <row r="105" spans="1:28" ht="31.95" customHeight="1" x14ac:dyDescent="0.3">
      <c r="A105" s="419"/>
      <c r="B105" s="145"/>
      <c r="C105" s="146"/>
      <c r="D105" s="114" t="s">
        <v>546</v>
      </c>
      <c r="E105" s="115"/>
      <c r="F105" s="115"/>
      <c r="G105" s="115"/>
      <c r="H105" s="115"/>
      <c r="I105" s="115"/>
      <c r="J105" s="115"/>
      <c r="K105" s="115"/>
      <c r="L105" s="115"/>
      <c r="M105" s="115"/>
      <c r="N105" s="115"/>
      <c r="O105" s="115"/>
      <c r="P105" s="115"/>
      <c r="Q105" s="116"/>
      <c r="R105" s="117" t="s">
        <v>515</v>
      </c>
      <c r="S105" s="118"/>
      <c r="T105" s="135">
        <v>1</v>
      </c>
      <c r="U105" s="136"/>
      <c r="V105" s="117"/>
      <c r="W105" s="118"/>
      <c r="X105" s="117"/>
      <c r="Y105" s="118"/>
      <c r="Z105" s="135" t="s">
        <v>501</v>
      </c>
      <c r="AA105" s="332"/>
      <c r="AB105" s="92" t="s">
        <v>563</v>
      </c>
    </row>
    <row r="106" spans="1:28" ht="19.95" customHeight="1" x14ac:dyDescent="0.3">
      <c r="A106" s="417" t="s">
        <v>427</v>
      </c>
      <c r="B106" s="122"/>
      <c r="C106" s="123"/>
      <c r="D106" s="127" t="s">
        <v>448</v>
      </c>
      <c r="E106" s="128"/>
      <c r="F106" s="128"/>
      <c r="G106" s="128"/>
      <c r="H106" s="128"/>
      <c r="I106" s="128"/>
      <c r="J106" s="128"/>
      <c r="K106" s="128"/>
      <c r="L106" s="128"/>
      <c r="M106" s="128"/>
      <c r="N106" s="128"/>
      <c r="O106" s="128"/>
      <c r="P106" s="128"/>
      <c r="Q106" s="129"/>
      <c r="R106" s="112" t="s">
        <v>515</v>
      </c>
      <c r="S106" s="113"/>
      <c r="T106" s="112">
        <v>2</v>
      </c>
      <c r="U106" s="113"/>
      <c r="V106" s="112"/>
      <c r="W106" s="113"/>
      <c r="X106" s="112"/>
      <c r="Y106" s="113"/>
      <c r="Z106" s="355" t="s">
        <v>476</v>
      </c>
      <c r="AA106" s="131"/>
      <c r="AB106" s="373" t="s">
        <v>549</v>
      </c>
    </row>
    <row r="107" spans="1:28" ht="19.95" customHeight="1" x14ac:dyDescent="0.3">
      <c r="A107" s="418"/>
      <c r="B107" s="125"/>
      <c r="C107" s="126"/>
      <c r="D107" s="114" t="s">
        <v>435</v>
      </c>
      <c r="E107" s="115"/>
      <c r="F107" s="115"/>
      <c r="G107" s="115"/>
      <c r="H107" s="115"/>
      <c r="I107" s="115"/>
      <c r="J107" s="115"/>
      <c r="K107" s="115"/>
      <c r="L107" s="115"/>
      <c r="M107" s="115"/>
      <c r="N107" s="115"/>
      <c r="O107" s="115"/>
      <c r="P107" s="115"/>
      <c r="Q107" s="116"/>
      <c r="R107" s="117" t="s">
        <v>515</v>
      </c>
      <c r="S107" s="118"/>
      <c r="T107" s="119">
        <v>2</v>
      </c>
      <c r="U107" s="120"/>
      <c r="V107" s="117"/>
      <c r="W107" s="118"/>
      <c r="X107" s="137"/>
      <c r="Y107" s="138"/>
      <c r="Z107" s="357"/>
      <c r="AA107" s="358"/>
      <c r="AB107" s="426"/>
    </row>
    <row r="108" spans="1:28" ht="28.95" customHeight="1" x14ac:dyDescent="0.3">
      <c r="A108" s="419"/>
      <c r="B108" s="145"/>
      <c r="C108" s="146"/>
      <c r="D108" s="149" t="s">
        <v>449</v>
      </c>
      <c r="E108" s="150"/>
      <c r="F108" s="150"/>
      <c r="G108" s="150"/>
      <c r="H108" s="150"/>
      <c r="I108" s="150"/>
      <c r="J108" s="150"/>
      <c r="K108" s="150"/>
      <c r="L108" s="150"/>
      <c r="M108" s="150"/>
      <c r="N108" s="150"/>
      <c r="O108" s="150"/>
      <c r="P108" s="150"/>
      <c r="Q108" s="151"/>
      <c r="R108" s="156" t="s">
        <v>515</v>
      </c>
      <c r="S108" s="157"/>
      <c r="T108" s="135">
        <v>0</v>
      </c>
      <c r="U108" s="136"/>
      <c r="V108" s="147"/>
      <c r="W108" s="148"/>
      <c r="X108" s="147"/>
      <c r="Y108" s="148"/>
      <c r="Z108" s="135" t="s">
        <v>477</v>
      </c>
      <c r="AA108" s="332"/>
      <c r="AB108" s="93" t="s">
        <v>559</v>
      </c>
    </row>
    <row r="109" spans="1:28" ht="27" customHeight="1" x14ac:dyDescent="0.3">
      <c r="A109" s="417" t="s">
        <v>430</v>
      </c>
      <c r="B109" s="122"/>
      <c r="C109" s="123"/>
      <c r="D109" s="127" t="s">
        <v>511</v>
      </c>
      <c r="E109" s="128"/>
      <c r="F109" s="128"/>
      <c r="G109" s="128"/>
      <c r="H109" s="128"/>
      <c r="I109" s="128"/>
      <c r="J109" s="128"/>
      <c r="K109" s="128"/>
      <c r="L109" s="128"/>
      <c r="M109" s="128"/>
      <c r="N109" s="128"/>
      <c r="O109" s="128"/>
      <c r="P109" s="128"/>
      <c r="Q109" s="129"/>
      <c r="R109" s="112" t="s">
        <v>515</v>
      </c>
      <c r="S109" s="113"/>
      <c r="T109" s="112">
        <v>1</v>
      </c>
      <c r="U109" s="113"/>
      <c r="V109" s="112"/>
      <c r="W109" s="113"/>
      <c r="X109" s="112"/>
      <c r="Y109" s="113"/>
      <c r="Z109" s="341" t="s">
        <v>459</v>
      </c>
      <c r="AA109" s="342"/>
      <c r="AB109" s="87"/>
    </row>
    <row r="110" spans="1:28" ht="19.95" customHeight="1" x14ac:dyDescent="0.3">
      <c r="A110" s="418"/>
      <c r="B110" s="125"/>
      <c r="C110" s="126"/>
      <c r="D110" s="114" t="s">
        <v>502</v>
      </c>
      <c r="E110" s="115"/>
      <c r="F110" s="115"/>
      <c r="G110" s="115"/>
      <c r="H110" s="115"/>
      <c r="I110" s="115"/>
      <c r="J110" s="115"/>
      <c r="K110" s="115"/>
      <c r="L110" s="115"/>
      <c r="M110" s="115"/>
      <c r="N110" s="115"/>
      <c r="O110" s="115"/>
      <c r="P110" s="115"/>
      <c r="Q110" s="116"/>
      <c r="R110" s="117" t="s">
        <v>515</v>
      </c>
      <c r="S110" s="118"/>
      <c r="T110" s="119">
        <v>1</v>
      </c>
      <c r="U110" s="120"/>
      <c r="V110" s="117"/>
      <c r="W110" s="118"/>
      <c r="X110" s="117"/>
      <c r="Y110" s="118"/>
      <c r="Z110" s="119" t="s">
        <v>503</v>
      </c>
      <c r="AA110" s="343"/>
      <c r="AB110" s="88"/>
    </row>
    <row r="111" spans="1:28" ht="19.95" customHeight="1" x14ac:dyDescent="0.3">
      <c r="A111" s="418"/>
      <c r="B111" s="125"/>
      <c r="C111" s="126"/>
      <c r="D111" s="114" t="s">
        <v>523</v>
      </c>
      <c r="E111" s="115"/>
      <c r="F111" s="115"/>
      <c r="G111" s="115"/>
      <c r="H111" s="115"/>
      <c r="I111" s="115"/>
      <c r="J111" s="115"/>
      <c r="K111" s="115"/>
      <c r="L111" s="115"/>
      <c r="M111" s="115"/>
      <c r="N111" s="115"/>
      <c r="O111" s="115"/>
      <c r="P111" s="115"/>
      <c r="Q111" s="116"/>
      <c r="R111" s="117" t="s">
        <v>515</v>
      </c>
      <c r="S111" s="118"/>
      <c r="T111" s="119">
        <v>1</v>
      </c>
      <c r="U111" s="120"/>
      <c r="V111" s="117"/>
      <c r="W111" s="118"/>
      <c r="X111" s="117"/>
      <c r="Y111" s="118"/>
      <c r="Z111" s="119" t="s">
        <v>460</v>
      </c>
      <c r="AA111" s="343"/>
      <c r="AB111" s="88"/>
    </row>
    <row r="112" spans="1:28" ht="31.5" customHeight="1" x14ac:dyDescent="0.3">
      <c r="A112" s="418"/>
      <c r="B112" s="125"/>
      <c r="C112" s="126"/>
      <c r="D112" s="114" t="s">
        <v>433</v>
      </c>
      <c r="E112" s="115"/>
      <c r="F112" s="115"/>
      <c r="G112" s="115"/>
      <c r="H112" s="115"/>
      <c r="I112" s="115"/>
      <c r="J112" s="115"/>
      <c r="K112" s="115"/>
      <c r="L112" s="115"/>
      <c r="M112" s="115"/>
      <c r="N112" s="115"/>
      <c r="O112" s="115"/>
      <c r="P112" s="115"/>
      <c r="Q112" s="116"/>
      <c r="R112" s="117" t="s">
        <v>515</v>
      </c>
      <c r="S112" s="118"/>
      <c r="T112" s="119">
        <v>1</v>
      </c>
      <c r="U112" s="120"/>
      <c r="V112" s="117"/>
      <c r="W112" s="118"/>
      <c r="X112" s="117"/>
      <c r="Y112" s="118"/>
      <c r="Z112" s="119" t="s">
        <v>461</v>
      </c>
      <c r="AA112" s="343"/>
      <c r="AB112" s="88"/>
    </row>
    <row r="113" spans="1:28" ht="40.5" customHeight="1" x14ac:dyDescent="0.3">
      <c r="A113" s="418"/>
      <c r="B113" s="125"/>
      <c r="C113" s="126"/>
      <c r="D113" s="114" t="s">
        <v>431</v>
      </c>
      <c r="E113" s="115"/>
      <c r="F113" s="115"/>
      <c r="G113" s="115"/>
      <c r="H113" s="115"/>
      <c r="I113" s="115"/>
      <c r="J113" s="115"/>
      <c r="K113" s="115"/>
      <c r="L113" s="115"/>
      <c r="M113" s="115"/>
      <c r="N113" s="115"/>
      <c r="O113" s="115"/>
      <c r="P113" s="115"/>
      <c r="Q113" s="116"/>
      <c r="R113" s="117" t="s">
        <v>515</v>
      </c>
      <c r="S113" s="118"/>
      <c r="T113" s="119">
        <v>1</v>
      </c>
      <c r="U113" s="120"/>
      <c r="V113" s="117"/>
      <c r="W113" s="118"/>
      <c r="X113" s="117"/>
      <c r="Y113" s="118"/>
      <c r="Z113" s="119" t="s">
        <v>462</v>
      </c>
      <c r="AA113" s="343"/>
      <c r="AB113" s="88"/>
    </row>
    <row r="114" spans="1:28" ht="40.5" customHeight="1" x14ac:dyDescent="0.3">
      <c r="A114" s="418"/>
      <c r="B114" s="125"/>
      <c r="C114" s="126"/>
      <c r="D114" s="114" t="s">
        <v>432</v>
      </c>
      <c r="E114" s="115"/>
      <c r="F114" s="115"/>
      <c r="G114" s="115"/>
      <c r="H114" s="115"/>
      <c r="I114" s="115"/>
      <c r="J114" s="115"/>
      <c r="K114" s="115"/>
      <c r="L114" s="115"/>
      <c r="M114" s="115"/>
      <c r="N114" s="115"/>
      <c r="O114" s="115"/>
      <c r="P114" s="115"/>
      <c r="Q114" s="116"/>
      <c r="R114" s="117" t="s">
        <v>515</v>
      </c>
      <c r="S114" s="118"/>
      <c r="T114" s="119">
        <v>1</v>
      </c>
      <c r="U114" s="120"/>
      <c r="V114" s="117"/>
      <c r="W114" s="118"/>
      <c r="X114" s="117"/>
      <c r="Y114" s="118"/>
      <c r="Z114" s="119" t="s">
        <v>463</v>
      </c>
      <c r="AA114" s="343"/>
      <c r="AB114" s="88"/>
    </row>
    <row r="115" spans="1:28" ht="28.2" customHeight="1" x14ac:dyDescent="0.3">
      <c r="A115" s="418"/>
      <c r="B115" s="125"/>
      <c r="C115" s="126"/>
      <c r="D115" s="114" t="s">
        <v>527</v>
      </c>
      <c r="E115" s="115"/>
      <c r="F115" s="115"/>
      <c r="G115" s="115"/>
      <c r="H115" s="115"/>
      <c r="I115" s="115"/>
      <c r="J115" s="115"/>
      <c r="K115" s="115"/>
      <c r="L115" s="115"/>
      <c r="M115" s="115"/>
      <c r="N115" s="115"/>
      <c r="O115" s="115"/>
      <c r="P115" s="115"/>
      <c r="Q115" s="116"/>
      <c r="R115" s="117" t="s">
        <v>515</v>
      </c>
      <c r="S115" s="118"/>
      <c r="T115" s="119">
        <v>2</v>
      </c>
      <c r="U115" s="120"/>
      <c r="V115" s="117"/>
      <c r="W115" s="118"/>
      <c r="X115" s="117"/>
      <c r="Y115" s="118"/>
      <c r="Z115" s="119" t="s">
        <v>464</v>
      </c>
      <c r="AA115" s="343"/>
      <c r="AB115" s="88"/>
    </row>
    <row r="116" spans="1:28" ht="19.95" customHeight="1" x14ac:dyDescent="0.3">
      <c r="A116" s="418"/>
      <c r="B116" s="125"/>
      <c r="C116" s="126"/>
      <c r="D116" s="114" t="s">
        <v>524</v>
      </c>
      <c r="E116" s="115"/>
      <c r="F116" s="115"/>
      <c r="G116" s="115"/>
      <c r="H116" s="115"/>
      <c r="I116" s="115"/>
      <c r="J116" s="115"/>
      <c r="K116" s="115"/>
      <c r="L116" s="115"/>
      <c r="M116" s="115"/>
      <c r="N116" s="115"/>
      <c r="O116" s="115"/>
      <c r="P116" s="115"/>
      <c r="Q116" s="116"/>
      <c r="R116" s="117" t="s">
        <v>515</v>
      </c>
      <c r="S116" s="118"/>
      <c r="T116" s="119">
        <v>4</v>
      </c>
      <c r="U116" s="120"/>
      <c r="V116" s="117"/>
      <c r="W116" s="118"/>
      <c r="X116" s="117"/>
      <c r="Y116" s="118"/>
      <c r="Z116" s="119" t="s">
        <v>465</v>
      </c>
      <c r="AA116" s="343"/>
      <c r="AB116" s="88"/>
    </row>
    <row r="117" spans="1:28" ht="19.95" customHeight="1" x14ac:dyDescent="0.3">
      <c r="A117" s="418"/>
      <c r="B117" s="125"/>
      <c r="C117" s="126"/>
      <c r="D117" s="114" t="s">
        <v>525</v>
      </c>
      <c r="E117" s="115"/>
      <c r="F117" s="115"/>
      <c r="G117" s="115"/>
      <c r="H117" s="115"/>
      <c r="I117" s="115"/>
      <c r="J117" s="115"/>
      <c r="K117" s="115"/>
      <c r="L117" s="115"/>
      <c r="M117" s="115"/>
      <c r="N117" s="115"/>
      <c r="O117" s="115"/>
      <c r="P117" s="115"/>
      <c r="Q117" s="116"/>
      <c r="R117" s="117" t="s">
        <v>515</v>
      </c>
      <c r="S117" s="118"/>
      <c r="T117" s="119">
        <v>2</v>
      </c>
      <c r="U117" s="120"/>
      <c r="V117" s="117"/>
      <c r="W117" s="118"/>
      <c r="X117" s="117"/>
      <c r="Y117" s="118"/>
      <c r="Z117" s="119" t="s">
        <v>466</v>
      </c>
      <c r="AA117" s="343"/>
      <c r="AB117" s="88"/>
    </row>
    <row r="118" spans="1:28" ht="19.95" customHeight="1" x14ac:dyDescent="0.3">
      <c r="A118" s="418"/>
      <c r="B118" s="125"/>
      <c r="C118" s="126"/>
      <c r="D118" s="114" t="s">
        <v>440</v>
      </c>
      <c r="E118" s="115"/>
      <c r="F118" s="115"/>
      <c r="G118" s="115"/>
      <c r="H118" s="115"/>
      <c r="I118" s="115"/>
      <c r="J118" s="115"/>
      <c r="K118" s="115"/>
      <c r="L118" s="115"/>
      <c r="M118" s="115"/>
      <c r="N118" s="115"/>
      <c r="O118" s="115"/>
      <c r="P118" s="115"/>
      <c r="Q118" s="116"/>
      <c r="R118" s="117" t="s">
        <v>515</v>
      </c>
      <c r="S118" s="118"/>
      <c r="T118" s="119">
        <v>2</v>
      </c>
      <c r="U118" s="120"/>
      <c r="V118" s="117"/>
      <c r="W118" s="118"/>
      <c r="X118" s="117"/>
      <c r="Y118" s="118"/>
      <c r="Z118" s="119" t="s">
        <v>467</v>
      </c>
      <c r="AA118" s="343"/>
      <c r="AB118" s="88"/>
    </row>
    <row r="119" spans="1:28" ht="19.95" customHeight="1" x14ac:dyDescent="0.3">
      <c r="A119" s="418"/>
      <c r="B119" s="125"/>
      <c r="C119" s="126"/>
      <c r="D119" s="114" t="s">
        <v>528</v>
      </c>
      <c r="E119" s="115"/>
      <c r="F119" s="115"/>
      <c r="G119" s="115"/>
      <c r="H119" s="115"/>
      <c r="I119" s="115"/>
      <c r="J119" s="115"/>
      <c r="K119" s="115"/>
      <c r="L119" s="115"/>
      <c r="M119" s="115"/>
      <c r="N119" s="115"/>
      <c r="O119" s="115"/>
      <c r="P119" s="115"/>
      <c r="Q119" s="116"/>
      <c r="R119" s="117" t="s">
        <v>515</v>
      </c>
      <c r="S119" s="118"/>
      <c r="T119" s="119">
        <v>4</v>
      </c>
      <c r="U119" s="120"/>
      <c r="V119" s="117"/>
      <c r="W119" s="118"/>
      <c r="X119" s="117"/>
      <c r="Y119" s="118"/>
      <c r="Z119" s="119" t="s">
        <v>468</v>
      </c>
      <c r="AA119" s="343"/>
      <c r="AB119" s="88"/>
    </row>
    <row r="120" spans="1:28" ht="19.95" customHeight="1" x14ac:dyDescent="0.3">
      <c r="A120" s="418"/>
      <c r="B120" s="125"/>
      <c r="C120" s="126"/>
      <c r="D120" s="114" t="s">
        <v>441</v>
      </c>
      <c r="E120" s="115"/>
      <c r="F120" s="115"/>
      <c r="G120" s="115"/>
      <c r="H120" s="115"/>
      <c r="I120" s="115"/>
      <c r="J120" s="115"/>
      <c r="K120" s="115"/>
      <c r="L120" s="115"/>
      <c r="M120" s="115"/>
      <c r="N120" s="115"/>
      <c r="O120" s="115"/>
      <c r="P120" s="115"/>
      <c r="Q120" s="116"/>
      <c r="R120" s="117" t="s">
        <v>515</v>
      </c>
      <c r="S120" s="118"/>
      <c r="T120" s="119">
        <v>8</v>
      </c>
      <c r="U120" s="120"/>
      <c r="V120" s="117"/>
      <c r="W120" s="118"/>
      <c r="X120" s="117"/>
      <c r="Y120" s="118"/>
      <c r="Z120" s="119" t="s">
        <v>469</v>
      </c>
      <c r="AA120" s="343"/>
      <c r="AB120" s="88"/>
    </row>
    <row r="121" spans="1:28" ht="19.95" customHeight="1" x14ac:dyDescent="0.3">
      <c r="A121" s="418"/>
      <c r="B121" s="125"/>
      <c r="C121" s="126"/>
      <c r="D121" s="114" t="s">
        <v>446</v>
      </c>
      <c r="E121" s="115"/>
      <c r="F121" s="115"/>
      <c r="G121" s="115"/>
      <c r="H121" s="115"/>
      <c r="I121" s="115"/>
      <c r="J121" s="115"/>
      <c r="K121" s="115"/>
      <c r="L121" s="115"/>
      <c r="M121" s="115"/>
      <c r="N121" s="115"/>
      <c r="O121" s="115"/>
      <c r="P121" s="115"/>
      <c r="Q121" s="116"/>
      <c r="R121" s="117" t="s">
        <v>515</v>
      </c>
      <c r="S121" s="118"/>
      <c r="T121" s="119">
        <v>8</v>
      </c>
      <c r="U121" s="120"/>
      <c r="V121" s="117"/>
      <c r="W121" s="118"/>
      <c r="X121" s="117"/>
      <c r="Y121" s="118"/>
      <c r="Z121" s="119" t="s">
        <v>470</v>
      </c>
      <c r="AA121" s="343"/>
      <c r="AB121" s="88"/>
    </row>
    <row r="122" spans="1:28" ht="19.95" customHeight="1" x14ac:dyDescent="0.3">
      <c r="A122" s="418"/>
      <c r="B122" s="125"/>
      <c r="C122" s="126"/>
      <c r="D122" s="114" t="s">
        <v>442</v>
      </c>
      <c r="E122" s="115"/>
      <c r="F122" s="115"/>
      <c r="G122" s="115"/>
      <c r="H122" s="115"/>
      <c r="I122" s="115"/>
      <c r="J122" s="115"/>
      <c r="K122" s="115"/>
      <c r="L122" s="115"/>
      <c r="M122" s="115"/>
      <c r="N122" s="115"/>
      <c r="O122" s="115"/>
      <c r="P122" s="115"/>
      <c r="Q122" s="116"/>
      <c r="R122" s="117" t="s">
        <v>515</v>
      </c>
      <c r="S122" s="118"/>
      <c r="T122" s="119">
        <v>8</v>
      </c>
      <c r="U122" s="120"/>
      <c r="V122" s="117"/>
      <c r="W122" s="118"/>
      <c r="X122" s="117"/>
      <c r="Y122" s="118"/>
      <c r="Z122" s="119" t="s">
        <v>471</v>
      </c>
      <c r="AA122" s="343"/>
      <c r="AB122" s="88"/>
    </row>
    <row r="123" spans="1:28" ht="19.95" customHeight="1" x14ac:dyDescent="0.3">
      <c r="A123" s="418"/>
      <c r="B123" s="125"/>
      <c r="C123" s="126"/>
      <c r="D123" s="114" t="s">
        <v>443</v>
      </c>
      <c r="E123" s="115"/>
      <c r="F123" s="115"/>
      <c r="G123" s="115"/>
      <c r="H123" s="115"/>
      <c r="I123" s="115"/>
      <c r="J123" s="115"/>
      <c r="K123" s="115"/>
      <c r="L123" s="115"/>
      <c r="M123" s="115"/>
      <c r="N123" s="115"/>
      <c r="O123" s="115"/>
      <c r="P123" s="115"/>
      <c r="Q123" s="116"/>
      <c r="R123" s="117" t="s">
        <v>515</v>
      </c>
      <c r="S123" s="118"/>
      <c r="T123" s="119">
        <v>8</v>
      </c>
      <c r="U123" s="120"/>
      <c r="V123" s="117"/>
      <c r="W123" s="118"/>
      <c r="X123" s="117"/>
      <c r="Y123" s="118"/>
      <c r="Z123" s="119" t="s">
        <v>472</v>
      </c>
      <c r="AA123" s="343"/>
      <c r="AB123" s="88"/>
    </row>
    <row r="124" spans="1:28" ht="19.95" customHeight="1" x14ac:dyDescent="0.3">
      <c r="A124" s="418"/>
      <c r="B124" s="125"/>
      <c r="C124" s="126"/>
      <c r="D124" s="114" t="s">
        <v>444</v>
      </c>
      <c r="E124" s="115"/>
      <c r="F124" s="115"/>
      <c r="G124" s="115"/>
      <c r="H124" s="115"/>
      <c r="I124" s="115"/>
      <c r="J124" s="115"/>
      <c r="K124" s="115"/>
      <c r="L124" s="115"/>
      <c r="M124" s="115"/>
      <c r="N124" s="115"/>
      <c r="O124" s="115"/>
      <c r="P124" s="115"/>
      <c r="Q124" s="116"/>
      <c r="R124" s="117" t="s">
        <v>515</v>
      </c>
      <c r="S124" s="118"/>
      <c r="T124" s="119">
        <v>8</v>
      </c>
      <c r="U124" s="120"/>
      <c r="V124" s="117"/>
      <c r="W124" s="118"/>
      <c r="X124" s="117"/>
      <c r="Y124" s="118"/>
      <c r="Z124" s="119" t="s">
        <v>473</v>
      </c>
      <c r="AA124" s="343"/>
      <c r="AB124" s="88"/>
    </row>
    <row r="125" spans="1:28" ht="19.95" customHeight="1" x14ac:dyDescent="0.3">
      <c r="A125" s="418"/>
      <c r="B125" s="125"/>
      <c r="C125" s="126"/>
      <c r="D125" s="114" t="s">
        <v>507</v>
      </c>
      <c r="E125" s="115"/>
      <c r="F125" s="115"/>
      <c r="G125" s="115"/>
      <c r="H125" s="115"/>
      <c r="I125" s="115"/>
      <c r="J125" s="115"/>
      <c r="K125" s="115"/>
      <c r="L125" s="115"/>
      <c r="M125" s="115"/>
      <c r="N125" s="115"/>
      <c r="O125" s="115"/>
      <c r="P125" s="115"/>
      <c r="Q125" s="116"/>
      <c r="R125" s="117" t="s">
        <v>515</v>
      </c>
      <c r="S125" s="118"/>
      <c r="T125" s="119">
        <v>0</v>
      </c>
      <c r="U125" s="120"/>
      <c r="V125" s="117"/>
      <c r="W125" s="118"/>
      <c r="X125" s="117"/>
      <c r="Y125" s="118"/>
      <c r="Z125" s="119" t="s">
        <v>504</v>
      </c>
      <c r="AA125" s="343"/>
      <c r="AB125" s="88"/>
    </row>
    <row r="126" spans="1:28" ht="19.95" customHeight="1" x14ac:dyDescent="0.3">
      <c r="A126" s="418"/>
      <c r="B126" s="125"/>
      <c r="C126" s="126"/>
      <c r="D126" s="114" t="s">
        <v>506</v>
      </c>
      <c r="E126" s="115"/>
      <c r="F126" s="115"/>
      <c r="G126" s="115"/>
      <c r="H126" s="115"/>
      <c r="I126" s="115"/>
      <c r="J126" s="115"/>
      <c r="K126" s="115"/>
      <c r="L126" s="115"/>
      <c r="M126" s="115"/>
      <c r="N126" s="115"/>
      <c r="O126" s="115"/>
      <c r="P126" s="115"/>
      <c r="Q126" s="116"/>
      <c r="R126" s="117" t="s">
        <v>515</v>
      </c>
      <c r="S126" s="118"/>
      <c r="T126" s="119">
        <v>0</v>
      </c>
      <c r="U126" s="120"/>
      <c r="V126" s="117"/>
      <c r="W126" s="118"/>
      <c r="X126" s="117"/>
      <c r="Y126" s="118"/>
      <c r="Z126" s="119" t="s">
        <v>505</v>
      </c>
      <c r="AA126" s="343"/>
      <c r="AB126" s="88"/>
    </row>
    <row r="127" spans="1:28" ht="19.95" customHeight="1" x14ac:dyDescent="0.3">
      <c r="A127" s="418"/>
      <c r="B127" s="125"/>
      <c r="C127" s="126"/>
      <c r="D127" s="114" t="s">
        <v>508</v>
      </c>
      <c r="E127" s="115"/>
      <c r="F127" s="115"/>
      <c r="G127" s="115"/>
      <c r="H127" s="115"/>
      <c r="I127" s="115"/>
      <c r="J127" s="115"/>
      <c r="K127" s="115"/>
      <c r="L127" s="115"/>
      <c r="M127" s="115"/>
      <c r="N127" s="115"/>
      <c r="O127" s="115"/>
      <c r="P127" s="115"/>
      <c r="Q127" s="116"/>
      <c r="R127" s="117" t="s">
        <v>515</v>
      </c>
      <c r="S127" s="118"/>
      <c r="T127" s="119">
        <v>0</v>
      </c>
      <c r="U127" s="120"/>
      <c r="V127" s="117"/>
      <c r="W127" s="118"/>
      <c r="X127" s="117"/>
      <c r="Y127" s="118"/>
      <c r="Z127" s="119" t="s">
        <v>509</v>
      </c>
      <c r="AA127" s="343"/>
      <c r="AB127" s="88"/>
    </row>
    <row r="128" spans="1:28" ht="19.95" customHeight="1" x14ac:dyDescent="0.3">
      <c r="A128" s="418"/>
      <c r="B128" s="125"/>
      <c r="C128" s="126"/>
      <c r="D128" s="114" t="s">
        <v>445</v>
      </c>
      <c r="E128" s="115"/>
      <c r="F128" s="115"/>
      <c r="G128" s="115"/>
      <c r="H128" s="115"/>
      <c r="I128" s="115"/>
      <c r="J128" s="115"/>
      <c r="K128" s="115"/>
      <c r="L128" s="115"/>
      <c r="M128" s="115"/>
      <c r="N128" s="115"/>
      <c r="O128" s="115"/>
      <c r="P128" s="115"/>
      <c r="Q128" s="116"/>
      <c r="R128" s="117" t="s">
        <v>515</v>
      </c>
      <c r="S128" s="118"/>
      <c r="T128" s="119">
        <v>2</v>
      </c>
      <c r="U128" s="120"/>
      <c r="V128" s="117"/>
      <c r="W128" s="118"/>
      <c r="X128" s="117"/>
      <c r="Y128" s="118"/>
      <c r="Z128" s="119" t="s">
        <v>474</v>
      </c>
      <c r="AA128" s="343"/>
      <c r="AB128" s="88"/>
    </row>
  </sheetData>
  <mergeCells count="586">
    <mergeCell ref="D127:Q127"/>
    <mergeCell ref="R127:S127"/>
    <mergeCell ref="T127:U127"/>
    <mergeCell ref="V127:W127"/>
    <mergeCell ref="X127:Y127"/>
    <mergeCell ref="Z127:AA127"/>
    <mergeCell ref="D128:Q128"/>
    <mergeCell ref="R128:S128"/>
    <mergeCell ref="T128:U128"/>
    <mergeCell ref="V128:W128"/>
    <mergeCell ref="X128:Y128"/>
    <mergeCell ref="Z128:AA128"/>
    <mergeCell ref="D125:Q125"/>
    <mergeCell ref="R125:S125"/>
    <mergeCell ref="T125:U125"/>
    <mergeCell ref="V125:W125"/>
    <mergeCell ref="X125:Y125"/>
    <mergeCell ref="Z125:AA125"/>
    <mergeCell ref="D126:Q126"/>
    <mergeCell ref="R126:S126"/>
    <mergeCell ref="T126:U126"/>
    <mergeCell ref="V126:W126"/>
    <mergeCell ref="X126:Y126"/>
    <mergeCell ref="Z126:AA126"/>
    <mergeCell ref="D123:Q123"/>
    <mergeCell ref="R123:S123"/>
    <mergeCell ref="T123:U123"/>
    <mergeCell ref="V123:W123"/>
    <mergeCell ref="X123:Y123"/>
    <mergeCell ref="Z123:AA123"/>
    <mergeCell ref="D124:Q124"/>
    <mergeCell ref="R124:S124"/>
    <mergeCell ref="T124:U124"/>
    <mergeCell ref="V124:W124"/>
    <mergeCell ref="X124:Y124"/>
    <mergeCell ref="Z124:AA124"/>
    <mergeCell ref="D121:Q121"/>
    <mergeCell ref="R121:S121"/>
    <mergeCell ref="T121:U121"/>
    <mergeCell ref="V121:W121"/>
    <mergeCell ref="X121:Y121"/>
    <mergeCell ref="Z121:AA121"/>
    <mergeCell ref="D122:Q122"/>
    <mergeCell ref="R122:S122"/>
    <mergeCell ref="T122:U122"/>
    <mergeCell ref="V122:W122"/>
    <mergeCell ref="X122:Y122"/>
    <mergeCell ref="Z122:AA122"/>
    <mergeCell ref="D119:Q119"/>
    <mergeCell ref="R119:S119"/>
    <mergeCell ref="T119:U119"/>
    <mergeCell ref="V119:W119"/>
    <mergeCell ref="X119:Y119"/>
    <mergeCell ref="Z119:AA119"/>
    <mergeCell ref="D120:Q120"/>
    <mergeCell ref="R120:S120"/>
    <mergeCell ref="T120:U120"/>
    <mergeCell ref="V120:W120"/>
    <mergeCell ref="X120:Y120"/>
    <mergeCell ref="Z120:AA120"/>
    <mergeCell ref="D117:Q117"/>
    <mergeCell ref="R117:S117"/>
    <mergeCell ref="T117:U117"/>
    <mergeCell ref="V117:W117"/>
    <mergeCell ref="X117:Y117"/>
    <mergeCell ref="Z117:AA117"/>
    <mergeCell ref="D118:Q118"/>
    <mergeCell ref="R118:S118"/>
    <mergeCell ref="T118:U118"/>
    <mergeCell ref="V118:W118"/>
    <mergeCell ref="X118:Y118"/>
    <mergeCell ref="Z118:AA118"/>
    <mergeCell ref="D115:Q115"/>
    <mergeCell ref="R115:S115"/>
    <mergeCell ref="T115:U115"/>
    <mergeCell ref="V115:W115"/>
    <mergeCell ref="X115:Y115"/>
    <mergeCell ref="Z115:AA115"/>
    <mergeCell ref="D116:Q116"/>
    <mergeCell ref="R116:S116"/>
    <mergeCell ref="T116:U116"/>
    <mergeCell ref="V116:W116"/>
    <mergeCell ref="X116:Y116"/>
    <mergeCell ref="Z116:AA116"/>
    <mergeCell ref="Z112:AA112"/>
    <mergeCell ref="D113:Q113"/>
    <mergeCell ref="R113:S113"/>
    <mergeCell ref="T113:U113"/>
    <mergeCell ref="V113:W113"/>
    <mergeCell ref="X113:Y113"/>
    <mergeCell ref="Z113:AA113"/>
    <mergeCell ref="D114:Q114"/>
    <mergeCell ref="R114:S114"/>
    <mergeCell ref="T114:U114"/>
    <mergeCell ref="V114:W114"/>
    <mergeCell ref="X114:Y114"/>
    <mergeCell ref="Z114:AA114"/>
    <mergeCell ref="A109:C128"/>
    <mergeCell ref="D109:Q109"/>
    <mergeCell ref="R109:S109"/>
    <mergeCell ref="T109:U109"/>
    <mergeCell ref="V109:W109"/>
    <mergeCell ref="X109:Y109"/>
    <mergeCell ref="Z109:AA109"/>
    <mergeCell ref="D110:Q110"/>
    <mergeCell ref="R110:S110"/>
    <mergeCell ref="T110:U110"/>
    <mergeCell ref="V110:W110"/>
    <mergeCell ref="X110:Y110"/>
    <mergeCell ref="Z110:AA110"/>
    <mergeCell ref="D111:Q111"/>
    <mergeCell ref="R111:S111"/>
    <mergeCell ref="T111:U111"/>
    <mergeCell ref="V111:W111"/>
    <mergeCell ref="X111:Y111"/>
    <mergeCell ref="Z111:AA111"/>
    <mergeCell ref="D112:Q112"/>
    <mergeCell ref="R112:S112"/>
    <mergeCell ref="T112:U112"/>
    <mergeCell ref="V112:W112"/>
    <mergeCell ref="X112:Y112"/>
    <mergeCell ref="AB106:AB107"/>
    <mergeCell ref="D107:Q107"/>
    <mergeCell ref="R107:S107"/>
    <mergeCell ref="T107:U107"/>
    <mergeCell ref="V107:W107"/>
    <mergeCell ref="X107:Y107"/>
    <mergeCell ref="D108:Q108"/>
    <mergeCell ref="R108:S108"/>
    <mergeCell ref="T108:U108"/>
    <mergeCell ref="V108:W108"/>
    <mergeCell ref="X108:Y108"/>
    <mergeCell ref="Z108:AA108"/>
    <mergeCell ref="X105:Y105"/>
    <mergeCell ref="Z105:AA105"/>
    <mergeCell ref="A106:C108"/>
    <mergeCell ref="D106:Q106"/>
    <mergeCell ref="R106:S106"/>
    <mergeCell ref="T106:U106"/>
    <mergeCell ref="V106:W106"/>
    <mergeCell ref="X106:Y106"/>
    <mergeCell ref="Z106:AA107"/>
    <mergeCell ref="AB102:AB103"/>
    <mergeCell ref="D103:Q103"/>
    <mergeCell ref="R103:S103"/>
    <mergeCell ref="T103:U103"/>
    <mergeCell ref="V103:W103"/>
    <mergeCell ref="X103:Y103"/>
    <mergeCell ref="D104:Q104"/>
    <mergeCell ref="R104:S104"/>
    <mergeCell ref="T104:U104"/>
    <mergeCell ref="V104:W104"/>
    <mergeCell ref="X104:Y104"/>
    <mergeCell ref="Z104:AA104"/>
    <mergeCell ref="AB98:AB99"/>
    <mergeCell ref="D99:Q99"/>
    <mergeCell ref="R99:S99"/>
    <mergeCell ref="T99:U99"/>
    <mergeCell ref="V99:W99"/>
    <mergeCell ref="X99:Y99"/>
    <mergeCell ref="D100:Q100"/>
    <mergeCell ref="R100:S100"/>
    <mergeCell ref="T100:U100"/>
    <mergeCell ref="V100:W100"/>
    <mergeCell ref="X100:Y100"/>
    <mergeCell ref="Z100:AA101"/>
    <mergeCell ref="AB100:AB101"/>
    <mergeCell ref="D101:Q101"/>
    <mergeCell ref="R101:S101"/>
    <mergeCell ref="T101:U101"/>
    <mergeCell ref="V101:W101"/>
    <mergeCell ref="X101:Y101"/>
    <mergeCell ref="A97:C97"/>
    <mergeCell ref="D97:Q97"/>
    <mergeCell ref="R97:S97"/>
    <mergeCell ref="T97:U97"/>
    <mergeCell ref="V97:W97"/>
    <mergeCell ref="X97:Y97"/>
    <mergeCell ref="Z97:AA97"/>
    <mergeCell ref="A98:C105"/>
    <mergeCell ref="D98:Q98"/>
    <mergeCell ref="R98:S98"/>
    <mergeCell ref="T98:U98"/>
    <mergeCell ref="V98:W98"/>
    <mergeCell ref="X98:Y98"/>
    <mergeCell ref="Z98:AA99"/>
    <mergeCell ref="D102:Q102"/>
    <mergeCell ref="R102:S102"/>
    <mergeCell ref="T102:U102"/>
    <mergeCell ref="V102:W102"/>
    <mergeCell ref="X102:Y102"/>
    <mergeCell ref="Z102:AA103"/>
    <mergeCell ref="D105:Q105"/>
    <mergeCell ref="R105:S105"/>
    <mergeCell ref="T105:U105"/>
    <mergeCell ref="V105:W105"/>
    <mergeCell ref="AB94:AB96"/>
    <mergeCell ref="D95:Q95"/>
    <mergeCell ref="R95:S95"/>
    <mergeCell ref="T95:U95"/>
    <mergeCell ref="V95:W95"/>
    <mergeCell ref="X95:Y95"/>
    <mergeCell ref="D96:Q96"/>
    <mergeCell ref="R96:S96"/>
    <mergeCell ref="T96:U96"/>
    <mergeCell ref="V96:W96"/>
    <mergeCell ref="X96:Y96"/>
    <mergeCell ref="A93:C96"/>
    <mergeCell ref="D93:Q93"/>
    <mergeCell ref="R93:S93"/>
    <mergeCell ref="T93:U93"/>
    <mergeCell ref="V93:W93"/>
    <mergeCell ref="X93:Y93"/>
    <mergeCell ref="Z93:AA93"/>
    <mergeCell ref="D94:Q94"/>
    <mergeCell ref="R94:S94"/>
    <mergeCell ref="T94:U94"/>
    <mergeCell ref="V94:W94"/>
    <mergeCell ref="X94:Y94"/>
    <mergeCell ref="Z94:AA96"/>
    <mergeCell ref="Z89:AA90"/>
    <mergeCell ref="AB89:AB90"/>
    <mergeCell ref="D90:Q90"/>
    <mergeCell ref="R90:S90"/>
    <mergeCell ref="T90:U90"/>
    <mergeCell ref="V90:W90"/>
    <mergeCell ref="X90:Y90"/>
    <mergeCell ref="A91:C92"/>
    <mergeCell ref="D91:Q91"/>
    <mergeCell ref="R91:S91"/>
    <mergeCell ref="T91:U91"/>
    <mergeCell ref="V91:W91"/>
    <mergeCell ref="X91:Y91"/>
    <mergeCell ref="Z91:AA92"/>
    <mergeCell ref="AB91:AB92"/>
    <mergeCell ref="D92:Q92"/>
    <mergeCell ref="R92:S92"/>
    <mergeCell ref="T92:U92"/>
    <mergeCell ref="V92:W92"/>
    <mergeCell ref="X92:Y92"/>
    <mergeCell ref="A89:C90"/>
    <mergeCell ref="D89:Q89"/>
    <mergeCell ref="R89:S89"/>
    <mergeCell ref="T89:U89"/>
    <mergeCell ref="V89:W89"/>
    <mergeCell ref="X89:Y89"/>
    <mergeCell ref="A80:C88"/>
    <mergeCell ref="D80:Q80"/>
    <mergeCell ref="R80:S80"/>
    <mergeCell ref="T80:U80"/>
    <mergeCell ref="V80:W80"/>
    <mergeCell ref="X80:Y80"/>
    <mergeCell ref="D87:Q87"/>
    <mergeCell ref="R87:S87"/>
    <mergeCell ref="T87:U87"/>
    <mergeCell ref="V87:W87"/>
    <mergeCell ref="X87:Y87"/>
    <mergeCell ref="D88:Q88"/>
    <mergeCell ref="R88:S88"/>
    <mergeCell ref="T88:U88"/>
    <mergeCell ref="V88:W88"/>
    <mergeCell ref="X88:Y88"/>
    <mergeCell ref="D85:Q85"/>
    <mergeCell ref="R85:S85"/>
    <mergeCell ref="T85:U85"/>
    <mergeCell ref="V85:W85"/>
    <mergeCell ref="X85:Y85"/>
    <mergeCell ref="D86:Q86"/>
    <mergeCell ref="R86:S86"/>
    <mergeCell ref="T86:U86"/>
    <mergeCell ref="V86:W86"/>
    <mergeCell ref="X86:Y86"/>
    <mergeCell ref="Z80:AA81"/>
    <mergeCell ref="AB80:AB81"/>
    <mergeCell ref="D81:Q81"/>
    <mergeCell ref="R81:S81"/>
    <mergeCell ref="T81:U81"/>
    <mergeCell ref="V81:W81"/>
    <mergeCell ref="X81:Y81"/>
    <mergeCell ref="D82:Q82"/>
    <mergeCell ref="R82:S82"/>
    <mergeCell ref="T82:U82"/>
    <mergeCell ref="V82:W82"/>
    <mergeCell ref="X82:Y82"/>
    <mergeCell ref="Z82:AA88"/>
    <mergeCell ref="AB82:AB88"/>
    <mergeCell ref="D83:Q83"/>
    <mergeCell ref="R83:S83"/>
    <mergeCell ref="T83:U83"/>
    <mergeCell ref="V83:W83"/>
    <mergeCell ref="X83:Y83"/>
    <mergeCell ref="D84:Q84"/>
    <mergeCell ref="R84:S84"/>
    <mergeCell ref="T84:U84"/>
    <mergeCell ref="V84:W84"/>
    <mergeCell ref="X84:Y84"/>
    <mergeCell ref="A77:C79"/>
    <mergeCell ref="D77:Q77"/>
    <mergeCell ref="R77:S77"/>
    <mergeCell ref="T77:U77"/>
    <mergeCell ref="V77:W77"/>
    <mergeCell ref="X77:Y77"/>
    <mergeCell ref="Z77:AA78"/>
    <mergeCell ref="AB77:AB78"/>
    <mergeCell ref="D78:Q78"/>
    <mergeCell ref="R78:S78"/>
    <mergeCell ref="T78:U78"/>
    <mergeCell ref="V78:W78"/>
    <mergeCell ref="X78:Y78"/>
    <mergeCell ref="D79:Q79"/>
    <mergeCell ref="R79:S79"/>
    <mergeCell ref="T79:U79"/>
    <mergeCell ref="V79:W79"/>
    <mergeCell ref="X79:Y79"/>
    <mergeCell ref="Z79:AA79"/>
    <mergeCell ref="A75:C76"/>
    <mergeCell ref="D75:Q75"/>
    <mergeCell ref="R75:S75"/>
    <mergeCell ref="T75:U75"/>
    <mergeCell ref="V75:W75"/>
    <mergeCell ref="X75:Y75"/>
    <mergeCell ref="Z75:AA76"/>
    <mergeCell ref="AB75:AB76"/>
    <mergeCell ref="D76:Q76"/>
    <mergeCell ref="R76:S76"/>
    <mergeCell ref="T76:U76"/>
    <mergeCell ref="V76:W76"/>
    <mergeCell ref="X76:Y76"/>
    <mergeCell ref="A72:C74"/>
    <mergeCell ref="D72:Q72"/>
    <mergeCell ref="R72:S72"/>
    <mergeCell ref="T72:U72"/>
    <mergeCell ref="V72:W72"/>
    <mergeCell ref="X72:Y72"/>
    <mergeCell ref="Z72:AA74"/>
    <mergeCell ref="AB72:AB74"/>
    <mergeCell ref="D73:Q73"/>
    <mergeCell ref="R73:S73"/>
    <mergeCell ref="T73:U73"/>
    <mergeCell ref="V73:W73"/>
    <mergeCell ref="X73:Y73"/>
    <mergeCell ref="D74:Q74"/>
    <mergeCell ref="R74:S74"/>
    <mergeCell ref="T74:U74"/>
    <mergeCell ref="V74:W74"/>
    <mergeCell ref="X74:Y74"/>
    <mergeCell ref="A69:C71"/>
    <mergeCell ref="D69:Q69"/>
    <mergeCell ref="R69:S69"/>
    <mergeCell ref="T69:U69"/>
    <mergeCell ref="V69:W69"/>
    <mergeCell ref="X69:Y69"/>
    <mergeCell ref="Z69:AA71"/>
    <mergeCell ref="AB69:AB71"/>
    <mergeCell ref="D70:Q70"/>
    <mergeCell ref="R70:S70"/>
    <mergeCell ref="T70:U70"/>
    <mergeCell ref="V70:W70"/>
    <mergeCell ref="X70:Y70"/>
    <mergeCell ref="D71:Q71"/>
    <mergeCell ref="R71:S71"/>
    <mergeCell ref="T71:U71"/>
    <mergeCell ref="V71:W71"/>
    <mergeCell ref="X71:Y71"/>
    <mergeCell ref="A66:C68"/>
    <mergeCell ref="D66:Q66"/>
    <mergeCell ref="R66:S66"/>
    <mergeCell ref="T66:U66"/>
    <mergeCell ref="V66:W66"/>
    <mergeCell ref="X66:Y66"/>
    <mergeCell ref="Z66:AA68"/>
    <mergeCell ref="AB66:AB68"/>
    <mergeCell ref="D67:Q67"/>
    <mergeCell ref="R67:S67"/>
    <mergeCell ref="T67:U67"/>
    <mergeCell ref="V67:W67"/>
    <mergeCell ref="X67:Y67"/>
    <mergeCell ref="D68:Q68"/>
    <mergeCell ref="R68:S68"/>
    <mergeCell ref="T68:U68"/>
    <mergeCell ref="V68:W68"/>
    <mergeCell ref="X68:Y68"/>
    <mergeCell ref="Z62:AA65"/>
    <mergeCell ref="AB62:AB65"/>
    <mergeCell ref="D63:Q63"/>
    <mergeCell ref="R63:S63"/>
    <mergeCell ref="T63:U63"/>
    <mergeCell ref="V63:W63"/>
    <mergeCell ref="X63:Y63"/>
    <mergeCell ref="D64:Q64"/>
    <mergeCell ref="R64:S64"/>
    <mergeCell ref="T64:U64"/>
    <mergeCell ref="V64:W64"/>
    <mergeCell ref="X64:Y64"/>
    <mergeCell ref="D65:Q65"/>
    <mergeCell ref="R65:S65"/>
    <mergeCell ref="T65:U65"/>
    <mergeCell ref="V65:W65"/>
    <mergeCell ref="X65:Y65"/>
    <mergeCell ref="A62:C65"/>
    <mergeCell ref="D62:Q62"/>
    <mergeCell ref="R62:S62"/>
    <mergeCell ref="T62:U62"/>
    <mergeCell ref="V62:W62"/>
    <mergeCell ref="X62:Y62"/>
    <mergeCell ref="A55:C59"/>
    <mergeCell ref="D55:Q55"/>
    <mergeCell ref="R55:S55"/>
    <mergeCell ref="T55:U55"/>
    <mergeCell ref="V55:W55"/>
    <mergeCell ref="X55:Y55"/>
    <mergeCell ref="A60:C61"/>
    <mergeCell ref="D60:Q60"/>
    <mergeCell ref="R60:S60"/>
    <mergeCell ref="T60:U60"/>
    <mergeCell ref="V60:W60"/>
    <mergeCell ref="X60:Y60"/>
    <mergeCell ref="Z55:AA59"/>
    <mergeCell ref="AB55:AB59"/>
    <mergeCell ref="D56:Q56"/>
    <mergeCell ref="R56:S56"/>
    <mergeCell ref="T56:U56"/>
    <mergeCell ref="V56:W56"/>
    <mergeCell ref="X56:Y56"/>
    <mergeCell ref="D57:Q57"/>
    <mergeCell ref="R57:S57"/>
    <mergeCell ref="T57:U57"/>
    <mergeCell ref="V57:W57"/>
    <mergeCell ref="X57:Y57"/>
    <mergeCell ref="D58:Q58"/>
    <mergeCell ref="R58:S58"/>
    <mergeCell ref="T58:U58"/>
    <mergeCell ref="V58:W58"/>
    <mergeCell ref="X58:Y58"/>
    <mergeCell ref="D59:Q59"/>
    <mergeCell ref="R59:S59"/>
    <mergeCell ref="T59:U59"/>
    <mergeCell ref="V59:W59"/>
    <mergeCell ref="X59:Y59"/>
    <mergeCell ref="AB52:AB54"/>
    <mergeCell ref="D53:Q53"/>
    <mergeCell ref="R53:S53"/>
    <mergeCell ref="T53:U53"/>
    <mergeCell ref="V53:W53"/>
    <mergeCell ref="X53:Y53"/>
    <mergeCell ref="D54:Q54"/>
    <mergeCell ref="R54:S54"/>
    <mergeCell ref="T54:U54"/>
    <mergeCell ref="V54:W54"/>
    <mergeCell ref="X54:Y54"/>
    <mergeCell ref="A51:Q51"/>
    <mergeCell ref="R51:S51"/>
    <mergeCell ref="T51:U51"/>
    <mergeCell ref="V51:W51"/>
    <mergeCell ref="X51:Y51"/>
    <mergeCell ref="Z51:AA51"/>
    <mergeCell ref="A52:C54"/>
    <mergeCell ref="D52:Q52"/>
    <mergeCell ref="R52:S52"/>
    <mergeCell ref="T52:U52"/>
    <mergeCell ref="V52:W52"/>
    <mergeCell ref="X52:Y52"/>
    <mergeCell ref="Z52:AA54"/>
    <mergeCell ref="R4:V5"/>
    <mergeCell ref="W4:X4"/>
    <mergeCell ref="Y4:AA4"/>
    <mergeCell ref="W5:X5"/>
    <mergeCell ref="Y5:AA5"/>
    <mergeCell ref="A32:C32"/>
    <mergeCell ref="E32:AA33"/>
    <mergeCell ref="A33:D33"/>
    <mergeCell ref="A48:E50"/>
    <mergeCell ref="F48:V50"/>
    <mergeCell ref="W48:X48"/>
    <mergeCell ref="Y48:AA48"/>
    <mergeCell ref="W49:X49"/>
    <mergeCell ref="Y49:AA49"/>
    <mergeCell ref="W50:X50"/>
    <mergeCell ref="Y50:AA50"/>
    <mergeCell ref="A38:AA38"/>
    <mergeCell ref="A39:C40"/>
    <mergeCell ref="H39:J39"/>
    <mergeCell ref="K39:R40"/>
    <mergeCell ref="S39:AA40"/>
    <mergeCell ref="D40:G40"/>
    <mergeCell ref="H40:J40"/>
    <mergeCell ref="A41:C41"/>
    <mergeCell ref="D41:E41"/>
    <mergeCell ref="F41:J41"/>
    <mergeCell ref="K41:R47"/>
    <mergeCell ref="S41:AA47"/>
    <mergeCell ref="F42:J42"/>
    <mergeCell ref="A43:C43"/>
    <mergeCell ref="D43:E43"/>
    <mergeCell ref="F43:J43"/>
    <mergeCell ref="F44:J44"/>
    <mergeCell ref="A45:C45"/>
    <mergeCell ref="D45:E45"/>
    <mergeCell ref="F45:J45"/>
    <mergeCell ref="F46:J46"/>
    <mergeCell ref="B47:J47"/>
    <mergeCell ref="Z35:AA35"/>
    <mergeCell ref="D36:E36"/>
    <mergeCell ref="F36:M36"/>
    <mergeCell ref="N36:O36"/>
    <mergeCell ref="P36:Q36"/>
    <mergeCell ref="R36:Y36"/>
    <mergeCell ref="Z36:AA36"/>
    <mergeCell ref="A34:C37"/>
    <mergeCell ref="D34:E34"/>
    <mergeCell ref="F34:M34"/>
    <mergeCell ref="P34:Q34"/>
    <mergeCell ref="R34:Y34"/>
    <mergeCell ref="D35:E35"/>
    <mergeCell ref="F35:M35"/>
    <mergeCell ref="N35:O35"/>
    <mergeCell ref="P35:Q35"/>
    <mergeCell ref="R35:Y35"/>
    <mergeCell ref="D37:E37"/>
    <mergeCell ref="F37:M37"/>
    <mergeCell ref="N37:O37"/>
    <mergeCell ref="P37:Q37"/>
    <mergeCell ref="R37:Y37"/>
    <mergeCell ref="Z37:AA37"/>
    <mergeCell ref="N9:U9"/>
    <mergeCell ref="V9:W9"/>
    <mergeCell ref="A28:C28"/>
    <mergeCell ref="E28:AA29"/>
    <mergeCell ref="A29:D29"/>
    <mergeCell ref="A30:C30"/>
    <mergeCell ref="E30:AA31"/>
    <mergeCell ref="A31:D31"/>
    <mergeCell ref="A24:C24"/>
    <mergeCell ref="E24:AA25"/>
    <mergeCell ref="A25:D25"/>
    <mergeCell ref="A26:C26"/>
    <mergeCell ref="E26:AA27"/>
    <mergeCell ref="A27:D27"/>
    <mergeCell ref="W1:X1"/>
    <mergeCell ref="Y1:AA1"/>
    <mergeCell ref="W2:X2"/>
    <mergeCell ref="Y2:AA2"/>
    <mergeCell ref="W3:X3"/>
    <mergeCell ref="Y3:AA3"/>
    <mergeCell ref="A19:D19"/>
    <mergeCell ref="E19:AA19"/>
    <mergeCell ref="N12:Q12"/>
    <mergeCell ref="U12:W12"/>
    <mergeCell ref="X12:AA12"/>
    <mergeCell ref="N10:U10"/>
    <mergeCell ref="V10:W10"/>
    <mergeCell ref="N11:T11"/>
    <mergeCell ref="U11:AA11"/>
    <mergeCell ref="X6:AA10"/>
    <mergeCell ref="N7:Q7"/>
    <mergeCell ref="R7:S7"/>
    <mergeCell ref="N8:W8"/>
    <mergeCell ref="N14:Q14"/>
    <mergeCell ref="U14:W14"/>
    <mergeCell ref="X14:AA14"/>
    <mergeCell ref="Q16:T16"/>
    <mergeCell ref="V16:AA18"/>
    <mergeCell ref="Z60:AA61"/>
    <mergeCell ref="AB60:AB61"/>
    <mergeCell ref="D61:Q61"/>
    <mergeCell ref="R61:S61"/>
    <mergeCell ref="T61:U61"/>
    <mergeCell ref="V61:W61"/>
    <mergeCell ref="X61:Y61"/>
    <mergeCell ref="A1:E3"/>
    <mergeCell ref="F1:V3"/>
    <mergeCell ref="A20:C20"/>
    <mergeCell ref="E20:AA21"/>
    <mergeCell ref="A21:D21"/>
    <mergeCell ref="A22:C22"/>
    <mergeCell ref="E22:AA23"/>
    <mergeCell ref="A23:D23"/>
    <mergeCell ref="Q17:T17"/>
    <mergeCell ref="A4:M18"/>
    <mergeCell ref="N4:Q5"/>
    <mergeCell ref="N6:Q6"/>
    <mergeCell ref="R6:S6"/>
    <mergeCell ref="T6:W7"/>
    <mergeCell ref="N13:Q13"/>
    <mergeCell ref="U13:W13"/>
    <mergeCell ref="X13:AA13"/>
  </mergeCells>
  <phoneticPr fontId="4" type="noConversion"/>
  <conditionalFormatting sqref="X6:AA10">
    <cfRule type="colorScale" priority="8">
      <colorScale>
        <cfvo type="num" val="1"/>
        <cfvo type="num" val="5"/>
        <cfvo type="num" val="10"/>
        <color rgb="FFFF0000"/>
        <color rgb="FFFFFF00"/>
        <color rgb="FF00B050"/>
      </colorScale>
    </cfRule>
  </conditionalFormatting>
  <conditionalFormatting sqref="D41:E41 D43:E43 D45:E45">
    <cfRule type="cellIs" dxfId="13" priority="1" operator="greaterThanOrEqual">
      <formula>1</formula>
    </cfRule>
    <cfRule type="cellIs" dxfId="12" priority="2" operator="between">
      <formula>0.9</formula>
      <formula>1</formula>
    </cfRule>
  </conditionalFormatting>
  <printOptions horizontalCentered="1" verticalCentered="1"/>
  <pageMargins left="0.25" right="0.25" top="0.75" bottom="0.75" header="0.3" footer="0.3"/>
  <pageSetup paperSize="9" scale="74" fitToHeight="0" orientation="portrait" r:id="rId1"/>
  <rowBreaks count="1" manualBreakCount="1">
    <brk id="47" max="16383"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pageSetUpPr fitToPage="1"/>
  </sheetPr>
  <dimension ref="A1:AI131"/>
  <sheetViews>
    <sheetView view="pageBreakPreview" topLeftCell="A120" zoomScaleNormal="120" zoomScaleSheetLayoutView="100" zoomScalePageLayoutView="120" workbookViewId="0">
      <selection activeCell="A131" sqref="A131:XFD156"/>
    </sheetView>
  </sheetViews>
  <sheetFormatPr defaultColWidth="3.33203125" defaultRowHeight="14.4" x14ac:dyDescent="0.3"/>
  <cols>
    <col min="4" max="4" width="4.6640625" customWidth="1"/>
    <col min="6" max="6" width="3.33203125" customWidth="1"/>
    <col min="20" max="20" width="3.33203125" customWidth="1"/>
    <col min="27" max="27" width="4" customWidth="1"/>
    <col min="28" max="28" width="40.6640625" customWidth="1"/>
  </cols>
  <sheetData>
    <row r="1" spans="1:27" ht="15" customHeight="1" x14ac:dyDescent="0.3">
      <c r="A1" s="238" t="str">
        <f ca="1">MID(CELL("filename",A1),FIND("]",CELL("filename",A1),1)+1,30)</f>
        <v>SC18</v>
      </c>
      <c r="B1" s="239"/>
      <c r="C1" s="239"/>
      <c r="D1" s="239"/>
      <c r="E1" s="239"/>
      <c r="F1" s="239" t="s">
        <v>12</v>
      </c>
      <c r="G1" s="239"/>
      <c r="H1" s="239"/>
      <c r="I1" s="239"/>
      <c r="J1" s="239"/>
      <c r="K1" s="239"/>
      <c r="L1" s="239"/>
      <c r="M1" s="239"/>
      <c r="N1" s="239"/>
      <c r="O1" s="239"/>
      <c r="P1" s="239"/>
      <c r="Q1" s="239"/>
      <c r="R1" s="239"/>
      <c r="S1" s="239"/>
      <c r="T1" s="239"/>
      <c r="U1" s="239"/>
      <c r="V1" s="239"/>
      <c r="W1" s="244" t="s">
        <v>253</v>
      </c>
      <c r="X1" s="244"/>
      <c r="Y1" s="226" t="str">
        <f ca="1">+CONCATENATE(A1,"_1")</f>
        <v>SC18_1</v>
      </c>
      <c r="Z1" s="226"/>
      <c r="AA1" s="227"/>
    </row>
    <row r="2" spans="1:27" ht="15" customHeight="1" x14ac:dyDescent="0.3">
      <c r="A2" s="240"/>
      <c r="B2" s="241"/>
      <c r="C2" s="241"/>
      <c r="D2" s="241"/>
      <c r="E2" s="241"/>
      <c r="F2" s="241"/>
      <c r="G2" s="241"/>
      <c r="H2" s="241"/>
      <c r="I2" s="241"/>
      <c r="J2" s="241"/>
      <c r="K2" s="241"/>
      <c r="L2" s="241"/>
      <c r="M2" s="241"/>
      <c r="N2" s="241"/>
      <c r="O2" s="241"/>
      <c r="P2" s="241"/>
      <c r="Q2" s="241"/>
      <c r="R2" s="241"/>
      <c r="S2" s="241"/>
      <c r="T2" s="241"/>
      <c r="U2" s="241"/>
      <c r="V2" s="241"/>
      <c r="W2" s="245" t="s">
        <v>254</v>
      </c>
      <c r="X2" s="245"/>
      <c r="Y2" s="247" t="s">
        <v>414</v>
      </c>
      <c r="Z2" s="247"/>
      <c r="AA2" s="248"/>
    </row>
    <row r="3" spans="1:27" ht="15" customHeight="1" thickBot="1" x14ac:dyDescent="0.35">
      <c r="A3" s="242"/>
      <c r="B3" s="243"/>
      <c r="C3" s="243"/>
      <c r="D3" s="243"/>
      <c r="E3" s="243"/>
      <c r="F3" s="243"/>
      <c r="G3" s="243"/>
      <c r="H3" s="243"/>
      <c r="I3" s="243"/>
      <c r="J3" s="243"/>
      <c r="K3" s="243"/>
      <c r="L3" s="243"/>
      <c r="M3" s="243"/>
      <c r="N3" s="243"/>
      <c r="O3" s="243"/>
      <c r="P3" s="243"/>
      <c r="Q3" s="243"/>
      <c r="R3" s="243"/>
      <c r="S3" s="243"/>
      <c r="T3" s="243"/>
      <c r="U3" s="243"/>
      <c r="V3" s="243"/>
      <c r="W3" s="246" t="s">
        <v>255</v>
      </c>
      <c r="X3" s="246"/>
      <c r="Y3" s="249">
        <v>43136</v>
      </c>
      <c r="Z3" s="249"/>
      <c r="AA3" s="250"/>
    </row>
    <row r="4" spans="1:27" ht="15.75" customHeight="1" thickTop="1" x14ac:dyDescent="0.3">
      <c r="A4" s="259"/>
      <c r="B4" s="260"/>
      <c r="C4" s="260"/>
      <c r="D4" s="260"/>
      <c r="E4" s="260"/>
      <c r="F4" s="260"/>
      <c r="G4" s="260"/>
      <c r="H4" s="260"/>
      <c r="I4" s="260"/>
      <c r="J4" s="260"/>
      <c r="K4" s="260"/>
      <c r="L4" s="260"/>
      <c r="M4" s="261"/>
      <c r="N4" s="268" t="s">
        <v>325</v>
      </c>
      <c r="O4" s="268"/>
      <c r="P4" s="268"/>
      <c r="Q4" s="269"/>
      <c r="R4" s="278" t="s">
        <v>239</v>
      </c>
      <c r="S4" s="279"/>
      <c r="T4" s="279"/>
      <c r="U4" s="279"/>
      <c r="V4" s="279"/>
      <c r="W4" s="414" t="s">
        <v>256</v>
      </c>
      <c r="X4" s="414"/>
      <c r="Y4" s="415" t="s">
        <v>258</v>
      </c>
      <c r="Z4" s="415"/>
      <c r="AA4" s="416"/>
    </row>
    <row r="5" spans="1:27" ht="15.75" customHeight="1" thickBot="1" x14ac:dyDescent="0.35">
      <c r="A5" s="262"/>
      <c r="B5" s="263"/>
      <c r="C5" s="263"/>
      <c r="D5" s="263"/>
      <c r="E5" s="263"/>
      <c r="F5" s="263"/>
      <c r="G5" s="263"/>
      <c r="H5" s="263"/>
      <c r="I5" s="263"/>
      <c r="J5" s="263"/>
      <c r="K5" s="263"/>
      <c r="L5" s="263"/>
      <c r="M5" s="264"/>
      <c r="N5" s="270"/>
      <c r="O5" s="270"/>
      <c r="P5" s="270"/>
      <c r="Q5" s="271"/>
      <c r="R5" s="281"/>
      <c r="S5" s="282"/>
      <c r="T5" s="282"/>
      <c r="U5" s="282"/>
      <c r="V5" s="282"/>
      <c r="W5" s="245" t="s">
        <v>257</v>
      </c>
      <c r="X5" s="245"/>
      <c r="Y5" s="445">
        <v>4120</v>
      </c>
      <c r="Z5" s="445"/>
      <c r="AA5" s="446"/>
    </row>
    <row r="6" spans="1:27" ht="15" customHeight="1" x14ac:dyDescent="0.3">
      <c r="A6" s="262"/>
      <c r="B6" s="263"/>
      <c r="C6" s="263"/>
      <c r="D6" s="263"/>
      <c r="E6" s="263"/>
      <c r="F6" s="263"/>
      <c r="G6" s="263"/>
      <c r="H6" s="263"/>
      <c r="I6" s="263"/>
      <c r="J6" s="263"/>
      <c r="K6" s="263"/>
      <c r="L6" s="263"/>
      <c r="M6" s="264"/>
      <c r="N6" s="272" t="s">
        <v>260</v>
      </c>
      <c r="O6" s="273"/>
      <c r="P6" s="273"/>
      <c r="Q6" s="273"/>
      <c r="R6" s="226">
        <v>2007</v>
      </c>
      <c r="S6" s="227"/>
      <c r="T6" s="216" t="s">
        <v>9</v>
      </c>
      <c r="U6" s="217"/>
      <c r="V6" s="217"/>
      <c r="W6" s="218"/>
      <c r="X6" s="194">
        <v>4</v>
      </c>
      <c r="Y6" s="195"/>
      <c r="Z6" s="195"/>
      <c r="AA6" s="196"/>
    </row>
    <row r="7" spans="1:27" ht="15.75" customHeight="1" thickBot="1" x14ac:dyDescent="0.35">
      <c r="A7" s="262"/>
      <c r="B7" s="263"/>
      <c r="C7" s="263"/>
      <c r="D7" s="263"/>
      <c r="E7" s="263"/>
      <c r="F7" s="263"/>
      <c r="G7" s="263"/>
      <c r="H7" s="263"/>
      <c r="I7" s="263"/>
      <c r="J7" s="263"/>
      <c r="K7" s="263"/>
      <c r="L7" s="263"/>
      <c r="M7" s="264"/>
      <c r="N7" s="276" t="s">
        <v>261</v>
      </c>
      <c r="O7" s="277"/>
      <c r="P7" s="277"/>
      <c r="Q7" s="277"/>
      <c r="R7" s="228">
        <f>2018-R6</f>
        <v>11</v>
      </c>
      <c r="S7" s="229"/>
      <c r="T7" s="219"/>
      <c r="U7" s="220"/>
      <c r="V7" s="220"/>
      <c r="W7" s="221"/>
      <c r="X7" s="197"/>
      <c r="Y7" s="198"/>
      <c r="Z7" s="198"/>
      <c r="AA7" s="199"/>
    </row>
    <row r="8" spans="1:27" ht="15" customHeight="1" x14ac:dyDescent="0.3">
      <c r="A8" s="262"/>
      <c r="B8" s="263"/>
      <c r="C8" s="263"/>
      <c r="D8" s="263"/>
      <c r="E8" s="263"/>
      <c r="F8" s="263"/>
      <c r="G8" s="263"/>
      <c r="H8" s="263"/>
      <c r="I8" s="263"/>
      <c r="J8" s="263"/>
      <c r="K8" s="263"/>
      <c r="L8" s="263"/>
      <c r="M8" s="264"/>
      <c r="N8" s="213" t="s">
        <v>8</v>
      </c>
      <c r="O8" s="214"/>
      <c r="P8" s="214"/>
      <c r="Q8" s="214"/>
      <c r="R8" s="214"/>
      <c r="S8" s="214"/>
      <c r="T8" s="214"/>
      <c r="U8" s="214"/>
      <c r="V8" s="214"/>
      <c r="W8" s="215"/>
      <c r="X8" s="197"/>
      <c r="Y8" s="198"/>
      <c r="Z8" s="198"/>
      <c r="AA8" s="199"/>
    </row>
    <row r="9" spans="1:27" ht="15" customHeight="1" x14ac:dyDescent="0.3">
      <c r="A9" s="262"/>
      <c r="B9" s="263"/>
      <c r="C9" s="263"/>
      <c r="D9" s="263"/>
      <c r="E9" s="263"/>
      <c r="F9" s="263"/>
      <c r="G9" s="263"/>
      <c r="H9" s="263"/>
      <c r="I9" s="263"/>
      <c r="J9" s="263"/>
      <c r="K9" s="263"/>
      <c r="L9" s="263"/>
      <c r="M9" s="264"/>
      <c r="N9" s="274" t="s">
        <v>252</v>
      </c>
      <c r="O9" s="275"/>
      <c r="P9" s="275"/>
      <c r="Q9" s="275"/>
      <c r="R9" s="275"/>
      <c r="S9" s="275"/>
      <c r="T9" s="275"/>
      <c r="U9" s="275"/>
      <c r="V9" s="191">
        <v>40</v>
      </c>
      <c r="W9" s="257"/>
      <c r="X9" s="197"/>
      <c r="Y9" s="198"/>
      <c r="Z9" s="198"/>
      <c r="AA9" s="199"/>
    </row>
    <row r="10" spans="1:27" ht="15.75" customHeight="1" thickBot="1" x14ac:dyDescent="0.35">
      <c r="A10" s="262"/>
      <c r="B10" s="263"/>
      <c r="C10" s="263"/>
      <c r="D10" s="263"/>
      <c r="E10" s="263"/>
      <c r="F10" s="263"/>
      <c r="G10" s="263"/>
      <c r="H10" s="263"/>
      <c r="I10" s="263"/>
      <c r="J10" s="263"/>
      <c r="K10" s="263"/>
      <c r="L10" s="263"/>
      <c r="M10" s="264"/>
      <c r="N10" s="253" t="s">
        <v>226</v>
      </c>
      <c r="O10" s="254"/>
      <c r="P10" s="254"/>
      <c r="Q10" s="254"/>
      <c r="R10" s="254"/>
      <c r="S10" s="254"/>
      <c r="T10" s="254"/>
      <c r="U10" s="254"/>
      <c r="V10" s="255" t="s">
        <v>227</v>
      </c>
      <c r="W10" s="256"/>
      <c r="X10" s="200"/>
      <c r="Y10" s="201"/>
      <c r="Z10" s="201"/>
      <c r="AA10" s="202"/>
    </row>
    <row r="11" spans="1:27" x14ac:dyDescent="0.3">
      <c r="A11" s="262"/>
      <c r="B11" s="263"/>
      <c r="C11" s="263"/>
      <c r="D11" s="263"/>
      <c r="E11" s="263"/>
      <c r="F11" s="263"/>
      <c r="G11" s="263"/>
      <c r="H11" s="263"/>
      <c r="I11" s="263"/>
      <c r="J11" s="263"/>
      <c r="K11" s="263"/>
      <c r="L11" s="263"/>
      <c r="M11" s="264"/>
      <c r="N11" s="258" t="s">
        <v>3</v>
      </c>
      <c r="O11" s="235"/>
      <c r="P11" s="235"/>
      <c r="Q11" s="235"/>
      <c r="R11" s="235"/>
      <c r="S11" s="235"/>
      <c r="T11" s="235"/>
      <c r="U11" s="234" t="s">
        <v>228</v>
      </c>
      <c r="V11" s="235"/>
      <c r="W11" s="235"/>
      <c r="X11" s="236"/>
      <c r="Y11" s="236"/>
      <c r="Z11" s="236"/>
      <c r="AA11" s="237"/>
    </row>
    <row r="12" spans="1:27" ht="15" customHeight="1" x14ac:dyDescent="0.3">
      <c r="A12" s="262"/>
      <c r="B12" s="263"/>
      <c r="C12" s="263"/>
      <c r="D12" s="263"/>
      <c r="E12" s="263"/>
      <c r="F12" s="263"/>
      <c r="G12" s="263"/>
      <c r="H12" s="263"/>
      <c r="I12" s="263"/>
      <c r="J12" s="263"/>
      <c r="K12" s="263"/>
      <c r="L12" s="263"/>
      <c r="M12" s="264"/>
      <c r="N12" s="251" t="s">
        <v>234</v>
      </c>
      <c r="O12" s="252"/>
      <c r="P12" s="252"/>
      <c r="Q12" s="252"/>
      <c r="R12" s="44" t="s">
        <v>223</v>
      </c>
      <c r="S12" s="44" t="s">
        <v>221</v>
      </c>
      <c r="T12" s="25" t="str">
        <f>+INDEX('CLASSIF FEM'!$N$3:$N$42,MATCH(CONCATENATE(R12,"-",S12),'CLASSIF FEM'!$M$3:$M$42))</f>
        <v>A6</v>
      </c>
      <c r="U12" s="222" t="s">
        <v>237</v>
      </c>
      <c r="V12" s="222"/>
      <c r="W12" s="222"/>
      <c r="X12" s="232">
        <f>+INDEX('CLASSIF FEM'!$C$3:$C$42,MATCH(CONCATENATE(R12,"-",S12,"-",T12),'CLASSIF FEM'!$A$3:$A$42))</f>
        <v>1000000</v>
      </c>
      <c r="Y12" s="232"/>
      <c r="Z12" s="232"/>
      <c r="AA12" s="233"/>
    </row>
    <row r="13" spans="1:27" x14ac:dyDescent="0.3">
      <c r="A13" s="262"/>
      <c r="B13" s="263"/>
      <c r="C13" s="263"/>
      <c r="D13" s="263"/>
      <c r="E13" s="263"/>
      <c r="F13" s="263"/>
      <c r="G13" s="263"/>
      <c r="H13" s="263"/>
      <c r="I13" s="263"/>
      <c r="J13" s="263"/>
      <c r="K13" s="263"/>
      <c r="L13" s="263"/>
      <c r="M13" s="264"/>
      <c r="N13" s="251" t="s">
        <v>235</v>
      </c>
      <c r="O13" s="252"/>
      <c r="P13" s="252"/>
      <c r="Q13" s="252"/>
      <c r="R13" s="44" t="s">
        <v>329</v>
      </c>
      <c r="S13" s="44" t="s">
        <v>213</v>
      </c>
      <c r="T13" s="26" t="str">
        <f>+INDEX('CLASSIF FEM'!$Q$3:$Q$42,MATCH(CONCATENATE(R13,"-",S13),'CLASSIF FEM'!$P$3:$P$42))</f>
        <v>M6</v>
      </c>
      <c r="U13" s="222" t="s">
        <v>238</v>
      </c>
      <c r="V13" s="222"/>
      <c r="W13" s="222"/>
      <c r="X13" s="232">
        <f>+INDEX('CLASSIF FEM'!$I$3:$I$42,MATCH(CONCATENATE('SC18'!R13,"-",'SC18'!S13,"-",'SC18'!T13),'CLASSIF FEM'!$G$3:$G$42))</f>
        <v>12500</v>
      </c>
      <c r="Y13" s="232"/>
      <c r="Z13" s="232"/>
      <c r="AA13" s="233"/>
    </row>
    <row r="14" spans="1:27" x14ac:dyDescent="0.3">
      <c r="A14" s="262"/>
      <c r="B14" s="263"/>
      <c r="C14" s="263"/>
      <c r="D14" s="263"/>
      <c r="E14" s="263"/>
      <c r="F14" s="263"/>
      <c r="G14" s="263"/>
      <c r="H14" s="263"/>
      <c r="I14" s="263"/>
      <c r="J14" s="263"/>
      <c r="K14" s="263"/>
      <c r="L14" s="263"/>
      <c r="M14" s="264"/>
      <c r="N14" s="251" t="s">
        <v>236</v>
      </c>
      <c r="O14" s="252"/>
      <c r="P14" s="252"/>
      <c r="Q14" s="252"/>
      <c r="R14" s="44" t="s">
        <v>329</v>
      </c>
      <c r="S14" s="44" t="s">
        <v>213</v>
      </c>
      <c r="T14" s="26" t="str">
        <f>+INDEX('CLASSIF FEM'!$Q$3:$Q$42,MATCH(CONCATENATE(R14,"-",S14),'CLASSIF FEM'!$P$3:$P$42))</f>
        <v>M6</v>
      </c>
      <c r="U14" s="222" t="s">
        <v>238</v>
      </c>
      <c r="V14" s="222"/>
      <c r="W14" s="222"/>
      <c r="X14" s="232">
        <f>+INDEX('CLASSIF FEM'!$I$3:$I$42,MATCH(CONCATENATE('SC18'!R14,"-",'SC18'!S14,"-",'SC18'!T14),'CLASSIF FEM'!$G$3:$G$42))</f>
        <v>12500</v>
      </c>
      <c r="Y14" s="232"/>
      <c r="Z14" s="232"/>
      <c r="AA14" s="233"/>
    </row>
    <row r="15" spans="1:27" x14ac:dyDescent="0.3">
      <c r="A15" s="262"/>
      <c r="B15" s="263"/>
      <c r="C15" s="263"/>
      <c r="D15" s="263"/>
      <c r="E15" s="263"/>
      <c r="F15" s="263"/>
      <c r="G15" s="263"/>
      <c r="H15" s="263"/>
      <c r="I15" s="263"/>
      <c r="J15" s="263"/>
      <c r="K15" s="263"/>
      <c r="L15" s="263"/>
      <c r="M15" s="264"/>
      <c r="N15" s="36"/>
      <c r="O15" s="37"/>
      <c r="P15" s="37"/>
      <c r="Q15" s="37"/>
      <c r="R15" s="37"/>
      <c r="S15" s="37"/>
      <c r="T15" s="37"/>
      <c r="U15" s="37"/>
      <c r="V15" s="37"/>
      <c r="W15" s="37"/>
      <c r="X15" s="37"/>
      <c r="Y15" s="37"/>
      <c r="Z15" s="37"/>
      <c r="AA15" s="69"/>
    </row>
    <row r="16" spans="1:27" ht="15" customHeight="1" x14ac:dyDescent="0.3">
      <c r="A16" s="262"/>
      <c r="B16" s="263"/>
      <c r="C16" s="263"/>
      <c r="D16" s="263"/>
      <c r="E16" s="263"/>
      <c r="F16" s="263"/>
      <c r="G16" s="263"/>
      <c r="H16" s="263"/>
      <c r="I16" s="263"/>
      <c r="J16" s="263"/>
      <c r="K16" s="263"/>
      <c r="L16" s="263"/>
      <c r="M16" s="264"/>
      <c r="N16" s="36"/>
      <c r="O16" s="38" t="s">
        <v>4</v>
      </c>
      <c r="P16" s="39"/>
      <c r="Q16" s="407" t="s">
        <v>5</v>
      </c>
      <c r="R16" s="408"/>
      <c r="S16" s="408"/>
      <c r="T16" s="408"/>
      <c r="U16" s="40" t="s">
        <v>7</v>
      </c>
      <c r="V16" s="409" t="s">
        <v>10</v>
      </c>
      <c r="W16" s="409"/>
      <c r="X16" s="409"/>
      <c r="Y16" s="409"/>
      <c r="Z16" s="409"/>
      <c r="AA16" s="410"/>
    </row>
    <row r="17" spans="1:27" x14ac:dyDescent="0.3">
      <c r="A17" s="262"/>
      <c r="B17" s="263"/>
      <c r="C17" s="263"/>
      <c r="D17" s="263"/>
      <c r="E17" s="263"/>
      <c r="F17" s="263"/>
      <c r="G17" s="263"/>
      <c r="H17" s="263"/>
      <c r="I17" s="263"/>
      <c r="J17" s="263"/>
      <c r="K17" s="263"/>
      <c r="L17" s="263"/>
      <c r="M17" s="264"/>
      <c r="N17" s="36"/>
      <c r="O17" s="37"/>
      <c r="P17" s="43" t="s">
        <v>248</v>
      </c>
      <c r="Q17" s="407" t="s">
        <v>6</v>
      </c>
      <c r="R17" s="408"/>
      <c r="S17" s="408"/>
      <c r="T17" s="408"/>
      <c r="U17" s="37"/>
      <c r="V17" s="409"/>
      <c r="W17" s="409"/>
      <c r="X17" s="409"/>
      <c r="Y17" s="409"/>
      <c r="Z17" s="409"/>
      <c r="AA17" s="410"/>
    </row>
    <row r="18" spans="1:27" ht="15" thickBot="1" x14ac:dyDescent="0.35">
      <c r="A18" s="265"/>
      <c r="B18" s="266"/>
      <c r="C18" s="266"/>
      <c r="D18" s="266"/>
      <c r="E18" s="266"/>
      <c r="F18" s="266"/>
      <c r="G18" s="266"/>
      <c r="H18" s="266"/>
      <c r="I18" s="266"/>
      <c r="J18" s="266"/>
      <c r="K18" s="266"/>
      <c r="L18" s="266"/>
      <c r="M18" s="267"/>
      <c r="N18" s="41"/>
      <c r="O18" s="42"/>
      <c r="P18" s="42"/>
      <c r="Q18" s="42"/>
      <c r="R18" s="42"/>
      <c r="S18" s="42"/>
      <c r="T18" s="42"/>
      <c r="U18" s="42"/>
      <c r="V18" s="411"/>
      <c r="W18" s="411"/>
      <c r="X18" s="411"/>
      <c r="Y18" s="411"/>
      <c r="Z18" s="411"/>
      <c r="AA18" s="412"/>
    </row>
    <row r="19" spans="1:27" x14ac:dyDescent="0.3">
      <c r="A19" s="203" t="s">
        <v>232</v>
      </c>
      <c r="B19" s="204"/>
      <c r="C19" s="204"/>
      <c r="D19" s="204"/>
      <c r="E19" s="205" t="s">
        <v>262</v>
      </c>
      <c r="F19" s="205"/>
      <c r="G19" s="205"/>
      <c r="H19" s="205"/>
      <c r="I19" s="205"/>
      <c r="J19" s="205"/>
      <c r="K19" s="205"/>
      <c r="L19" s="205"/>
      <c r="M19" s="205"/>
      <c r="N19" s="205"/>
      <c r="O19" s="205"/>
      <c r="P19" s="205"/>
      <c r="Q19" s="205"/>
      <c r="R19" s="205"/>
      <c r="S19" s="205"/>
      <c r="T19" s="205"/>
      <c r="U19" s="205"/>
      <c r="V19" s="205"/>
      <c r="W19" s="205"/>
      <c r="X19" s="205"/>
      <c r="Y19" s="205"/>
      <c r="Z19" s="205"/>
      <c r="AA19" s="206"/>
    </row>
    <row r="20" spans="1:27" x14ac:dyDescent="0.3">
      <c r="A20" s="192" t="s">
        <v>11</v>
      </c>
      <c r="B20" s="193"/>
      <c r="C20" s="193"/>
      <c r="D20" s="6">
        <v>80</v>
      </c>
      <c r="E20" s="207" t="s">
        <v>293</v>
      </c>
      <c r="F20" s="208"/>
      <c r="G20" s="208"/>
      <c r="H20" s="208"/>
      <c r="I20" s="208"/>
      <c r="J20" s="208"/>
      <c r="K20" s="208"/>
      <c r="L20" s="208"/>
      <c r="M20" s="208"/>
      <c r="N20" s="208"/>
      <c r="O20" s="208"/>
      <c r="P20" s="208"/>
      <c r="Q20" s="208"/>
      <c r="R20" s="208"/>
      <c r="S20" s="208"/>
      <c r="T20" s="208"/>
      <c r="U20" s="208"/>
      <c r="V20" s="208"/>
      <c r="W20" s="208"/>
      <c r="X20" s="208"/>
      <c r="Y20" s="208"/>
      <c r="Z20" s="208"/>
      <c r="AA20" s="209"/>
    </row>
    <row r="21" spans="1:27" x14ac:dyDescent="0.3">
      <c r="A21" s="190"/>
      <c r="B21" s="191"/>
      <c r="C21" s="191"/>
      <c r="D21" s="191"/>
      <c r="E21" s="210"/>
      <c r="F21" s="211"/>
      <c r="G21" s="211"/>
      <c r="H21" s="211"/>
      <c r="I21" s="211"/>
      <c r="J21" s="211"/>
      <c r="K21" s="211"/>
      <c r="L21" s="211"/>
      <c r="M21" s="211"/>
      <c r="N21" s="211"/>
      <c r="O21" s="211"/>
      <c r="P21" s="211"/>
      <c r="Q21" s="211"/>
      <c r="R21" s="211"/>
      <c r="S21" s="211"/>
      <c r="T21" s="211"/>
      <c r="U21" s="211"/>
      <c r="V21" s="211"/>
      <c r="W21" s="211"/>
      <c r="X21" s="211"/>
      <c r="Y21" s="211"/>
      <c r="Z21" s="211"/>
      <c r="AA21" s="212"/>
    </row>
    <row r="22" spans="1:27" x14ac:dyDescent="0.3">
      <c r="A22" s="192" t="s">
        <v>14</v>
      </c>
      <c r="B22" s="193"/>
      <c r="C22" s="193"/>
      <c r="D22" s="6">
        <v>30</v>
      </c>
      <c r="E22" s="223" t="s">
        <v>294</v>
      </c>
      <c r="F22" s="224"/>
      <c r="G22" s="224"/>
      <c r="H22" s="224"/>
      <c r="I22" s="224"/>
      <c r="J22" s="224"/>
      <c r="K22" s="224"/>
      <c r="L22" s="224"/>
      <c r="M22" s="224"/>
      <c r="N22" s="224"/>
      <c r="O22" s="224"/>
      <c r="P22" s="224"/>
      <c r="Q22" s="224"/>
      <c r="R22" s="224"/>
      <c r="S22" s="224"/>
      <c r="T22" s="224"/>
      <c r="U22" s="224"/>
      <c r="V22" s="224"/>
      <c r="W22" s="224"/>
      <c r="X22" s="224"/>
      <c r="Y22" s="224"/>
      <c r="Z22" s="224"/>
      <c r="AA22" s="225"/>
    </row>
    <row r="23" spans="1:27" x14ac:dyDescent="0.3">
      <c r="A23" s="190"/>
      <c r="B23" s="191"/>
      <c r="C23" s="191"/>
      <c r="D23" s="191"/>
      <c r="E23" s="224"/>
      <c r="F23" s="224"/>
      <c r="G23" s="224"/>
      <c r="H23" s="224"/>
      <c r="I23" s="224"/>
      <c r="J23" s="224"/>
      <c r="K23" s="224"/>
      <c r="L23" s="224"/>
      <c r="M23" s="224"/>
      <c r="N23" s="224"/>
      <c r="O23" s="224"/>
      <c r="P23" s="224"/>
      <c r="Q23" s="224"/>
      <c r="R23" s="224"/>
      <c r="S23" s="224"/>
      <c r="T23" s="224"/>
      <c r="U23" s="224"/>
      <c r="V23" s="224"/>
      <c r="W23" s="224"/>
      <c r="X23" s="224"/>
      <c r="Y23" s="224"/>
      <c r="Z23" s="224"/>
      <c r="AA23" s="225"/>
    </row>
    <row r="24" spans="1:27" x14ac:dyDescent="0.3">
      <c r="A24" s="192" t="s">
        <v>15</v>
      </c>
      <c r="B24" s="193"/>
      <c r="C24" s="193"/>
      <c r="D24" s="6">
        <v>50</v>
      </c>
      <c r="E24" s="223" t="s">
        <v>295</v>
      </c>
      <c r="F24" s="224"/>
      <c r="G24" s="224"/>
      <c r="H24" s="224"/>
      <c r="I24" s="224"/>
      <c r="J24" s="224"/>
      <c r="K24" s="224"/>
      <c r="L24" s="224"/>
      <c r="M24" s="224"/>
      <c r="N24" s="224"/>
      <c r="O24" s="224"/>
      <c r="P24" s="224"/>
      <c r="Q24" s="224"/>
      <c r="R24" s="224"/>
      <c r="S24" s="224"/>
      <c r="T24" s="224"/>
      <c r="U24" s="224"/>
      <c r="V24" s="224"/>
      <c r="W24" s="224"/>
      <c r="X24" s="224"/>
      <c r="Y24" s="224"/>
      <c r="Z24" s="224"/>
      <c r="AA24" s="225"/>
    </row>
    <row r="25" spans="1:27" x14ac:dyDescent="0.3">
      <c r="A25" s="190"/>
      <c r="B25" s="191"/>
      <c r="C25" s="191"/>
      <c r="D25" s="191"/>
      <c r="E25" s="224"/>
      <c r="F25" s="224"/>
      <c r="G25" s="224"/>
      <c r="H25" s="224"/>
      <c r="I25" s="224"/>
      <c r="J25" s="224"/>
      <c r="K25" s="224"/>
      <c r="L25" s="224"/>
      <c r="M25" s="224"/>
      <c r="N25" s="224"/>
      <c r="O25" s="224"/>
      <c r="P25" s="224"/>
      <c r="Q25" s="224"/>
      <c r="R25" s="224"/>
      <c r="S25" s="224"/>
      <c r="T25" s="224"/>
      <c r="U25" s="224"/>
      <c r="V25" s="224"/>
      <c r="W25" s="224"/>
      <c r="X25" s="224"/>
      <c r="Y25" s="224"/>
      <c r="Z25" s="224"/>
      <c r="AA25" s="225"/>
    </row>
    <row r="26" spans="1:27" x14ac:dyDescent="0.3">
      <c r="A26" s="192" t="s">
        <v>229</v>
      </c>
      <c r="B26" s="193"/>
      <c r="C26" s="193"/>
      <c r="D26" s="6">
        <v>10</v>
      </c>
      <c r="E26" s="442" t="s">
        <v>310</v>
      </c>
      <c r="F26" s="443"/>
      <c r="G26" s="443"/>
      <c r="H26" s="443"/>
      <c r="I26" s="443"/>
      <c r="J26" s="443"/>
      <c r="K26" s="443"/>
      <c r="L26" s="443"/>
      <c r="M26" s="443"/>
      <c r="N26" s="443"/>
      <c r="O26" s="443"/>
      <c r="P26" s="443"/>
      <c r="Q26" s="443"/>
      <c r="R26" s="443"/>
      <c r="S26" s="443"/>
      <c r="T26" s="443"/>
      <c r="U26" s="443"/>
      <c r="V26" s="443"/>
      <c r="W26" s="443"/>
      <c r="X26" s="443"/>
      <c r="Y26" s="443"/>
      <c r="Z26" s="443"/>
      <c r="AA26" s="444"/>
    </row>
    <row r="27" spans="1:27" x14ac:dyDescent="0.3">
      <c r="A27" s="190"/>
      <c r="B27" s="191"/>
      <c r="C27" s="191"/>
      <c r="D27" s="191"/>
      <c r="E27" s="443"/>
      <c r="F27" s="443"/>
      <c r="G27" s="443"/>
      <c r="H27" s="443"/>
      <c r="I27" s="443"/>
      <c r="J27" s="443"/>
      <c r="K27" s="443"/>
      <c r="L27" s="443"/>
      <c r="M27" s="443"/>
      <c r="N27" s="443"/>
      <c r="O27" s="443"/>
      <c r="P27" s="443"/>
      <c r="Q27" s="443"/>
      <c r="R27" s="443"/>
      <c r="S27" s="443"/>
      <c r="T27" s="443"/>
      <c r="U27" s="443"/>
      <c r="V27" s="443"/>
      <c r="W27" s="443"/>
      <c r="X27" s="443"/>
      <c r="Y27" s="443"/>
      <c r="Z27" s="443"/>
      <c r="AA27" s="444"/>
    </row>
    <row r="28" spans="1:27" x14ac:dyDescent="0.3">
      <c r="A28" s="294" t="s">
        <v>230</v>
      </c>
      <c r="B28" s="295"/>
      <c r="C28" s="296"/>
      <c r="D28" s="6">
        <v>80</v>
      </c>
      <c r="E28" s="207" t="s">
        <v>303</v>
      </c>
      <c r="F28" s="344"/>
      <c r="G28" s="344"/>
      <c r="H28" s="344"/>
      <c r="I28" s="344"/>
      <c r="J28" s="344"/>
      <c r="K28" s="344"/>
      <c r="L28" s="344"/>
      <c r="M28" s="344"/>
      <c r="N28" s="344"/>
      <c r="O28" s="344"/>
      <c r="P28" s="344"/>
      <c r="Q28" s="344"/>
      <c r="R28" s="344"/>
      <c r="S28" s="344"/>
      <c r="T28" s="344"/>
      <c r="U28" s="344"/>
      <c r="V28" s="344"/>
      <c r="W28" s="344"/>
      <c r="X28" s="344"/>
      <c r="Y28" s="344"/>
      <c r="Z28" s="344"/>
      <c r="AA28" s="388"/>
    </row>
    <row r="29" spans="1:27" x14ac:dyDescent="0.3">
      <c r="A29" s="285"/>
      <c r="B29" s="286"/>
      <c r="C29" s="286"/>
      <c r="D29" s="287"/>
      <c r="E29" s="389"/>
      <c r="F29" s="390"/>
      <c r="G29" s="390"/>
      <c r="H29" s="390"/>
      <c r="I29" s="390"/>
      <c r="J29" s="390"/>
      <c r="K29" s="390"/>
      <c r="L29" s="390"/>
      <c r="M29" s="390"/>
      <c r="N29" s="390"/>
      <c r="O29" s="390"/>
      <c r="P29" s="390"/>
      <c r="Q29" s="390"/>
      <c r="R29" s="390"/>
      <c r="S29" s="390"/>
      <c r="T29" s="390"/>
      <c r="U29" s="390"/>
      <c r="V29" s="390"/>
      <c r="W29" s="390"/>
      <c r="X29" s="390"/>
      <c r="Y29" s="390"/>
      <c r="Z29" s="390"/>
      <c r="AA29" s="391"/>
    </row>
    <row r="30" spans="1:27" x14ac:dyDescent="0.3">
      <c r="A30" s="192" t="s">
        <v>231</v>
      </c>
      <c r="B30" s="193"/>
      <c r="C30" s="193"/>
      <c r="D30" s="6">
        <v>90</v>
      </c>
      <c r="E30" s="223" t="s">
        <v>292</v>
      </c>
      <c r="F30" s="224"/>
      <c r="G30" s="224"/>
      <c r="H30" s="224"/>
      <c r="I30" s="224"/>
      <c r="J30" s="224"/>
      <c r="K30" s="224"/>
      <c r="L30" s="224"/>
      <c r="M30" s="224"/>
      <c r="N30" s="224"/>
      <c r="O30" s="224"/>
      <c r="P30" s="224"/>
      <c r="Q30" s="224"/>
      <c r="R30" s="224"/>
      <c r="S30" s="224"/>
      <c r="T30" s="224"/>
      <c r="U30" s="224"/>
      <c r="V30" s="224"/>
      <c r="W30" s="224"/>
      <c r="X30" s="224"/>
      <c r="Y30" s="224"/>
      <c r="Z30" s="224"/>
      <c r="AA30" s="225"/>
    </row>
    <row r="31" spans="1:27" x14ac:dyDescent="0.3">
      <c r="A31" s="190"/>
      <c r="B31" s="191"/>
      <c r="C31" s="191"/>
      <c r="D31" s="191"/>
      <c r="E31" s="224"/>
      <c r="F31" s="224"/>
      <c r="G31" s="224"/>
      <c r="H31" s="224"/>
      <c r="I31" s="224"/>
      <c r="J31" s="224"/>
      <c r="K31" s="224"/>
      <c r="L31" s="224"/>
      <c r="M31" s="224"/>
      <c r="N31" s="224"/>
      <c r="O31" s="224"/>
      <c r="P31" s="224"/>
      <c r="Q31" s="224"/>
      <c r="R31" s="224"/>
      <c r="S31" s="224"/>
      <c r="T31" s="224"/>
      <c r="U31" s="224"/>
      <c r="V31" s="224"/>
      <c r="W31" s="224"/>
      <c r="X31" s="224"/>
      <c r="Y31" s="224"/>
      <c r="Z31" s="224"/>
      <c r="AA31" s="225"/>
    </row>
    <row r="32" spans="1:27" x14ac:dyDescent="0.3">
      <c r="A32" s="297" t="s">
        <v>243</v>
      </c>
      <c r="B32" s="298"/>
      <c r="C32" s="298"/>
      <c r="D32" s="34">
        <v>80</v>
      </c>
      <c r="E32" s="299" t="s">
        <v>291</v>
      </c>
      <c r="F32" s="300"/>
      <c r="G32" s="300"/>
      <c r="H32" s="300"/>
      <c r="I32" s="300"/>
      <c r="J32" s="300"/>
      <c r="K32" s="300"/>
      <c r="L32" s="300"/>
      <c r="M32" s="300"/>
      <c r="N32" s="300"/>
      <c r="O32" s="300"/>
      <c r="P32" s="300"/>
      <c r="Q32" s="300"/>
      <c r="R32" s="300"/>
      <c r="S32" s="300"/>
      <c r="T32" s="300"/>
      <c r="U32" s="300"/>
      <c r="V32" s="300"/>
      <c r="W32" s="300"/>
      <c r="X32" s="300"/>
      <c r="Y32" s="300"/>
      <c r="Z32" s="300"/>
      <c r="AA32" s="301"/>
    </row>
    <row r="33" spans="1:27" ht="15" thickBot="1" x14ac:dyDescent="0.35">
      <c r="A33" s="304"/>
      <c r="B33" s="168"/>
      <c r="C33" s="168"/>
      <c r="D33" s="168"/>
      <c r="E33" s="302"/>
      <c r="F33" s="302"/>
      <c r="G33" s="302"/>
      <c r="H33" s="302"/>
      <c r="I33" s="302"/>
      <c r="J33" s="302"/>
      <c r="K33" s="302"/>
      <c r="L33" s="302"/>
      <c r="M33" s="302"/>
      <c r="N33" s="302"/>
      <c r="O33" s="302"/>
      <c r="P33" s="302"/>
      <c r="Q33" s="302"/>
      <c r="R33" s="302"/>
      <c r="S33" s="302"/>
      <c r="T33" s="302"/>
      <c r="U33" s="302"/>
      <c r="V33" s="302"/>
      <c r="W33" s="302"/>
      <c r="X33" s="302"/>
      <c r="Y33" s="302"/>
      <c r="Z33" s="302"/>
      <c r="AA33" s="303"/>
    </row>
    <row r="34" spans="1:27" x14ac:dyDescent="0.3">
      <c r="A34" s="305" t="s">
        <v>16</v>
      </c>
      <c r="B34" s="306"/>
      <c r="C34" s="307"/>
      <c r="D34" s="185" t="s">
        <v>17</v>
      </c>
      <c r="E34" s="184"/>
      <c r="F34" s="184" t="s">
        <v>19</v>
      </c>
      <c r="G34" s="184"/>
      <c r="H34" s="184"/>
      <c r="I34" s="184"/>
      <c r="J34" s="184"/>
      <c r="K34" s="184"/>
      <c r="L34" s="184"/>
      <c r="M34" s="184"/>
      <c r="N34" s="32" t="s">
        <v>18</v>
      </c>
      <c r="O34" s="33"/>
      <c r="P34" s="185" t="s">
        <v>17</v>
      </c>
      <c r="Q34" s="184"/>
      <c r="R34" s="184" t="s">
        <v>19</v>
      </c>
      <c r="S34" s="184"/>
      <c r="T34" s="184"/>
      <c r="U34" s="184"/>
      <c r="V34" s="184"/>
      <c r="W34" s="184"/>
      <c r="X34" s="184"/>
      <c r="Y34" s="184"/>
      <c r="Z34" s="32" t="s">
        <v>18</v>
      </c>
      <c r="AA34" s="33"/>
    </row>
    <row r="35" spans="1:27" x14ac:dyDescent="0.3">
      <c r="A35" s="308"/>
      <c r="B35" s="309"/>
      <c r="C35" s="310"/>
      <c r="D35" s="181"/>
      <c r="E35" s="182"/>
      <c r="F35" s="182"/>
      <c r="G35" s="182"/>
      <c r="H35" s="182"/>
      <c r="I35" s="182"/>
      <c r="J35" s="182"/>
      <c r="K35" s="182"/>
      <c r="L35" s="182"/>
      <c r="M35" s="182"/>
      <c r="N35" s="165"/>
      <c r="O35" s="183"/>
      <c r="P35" s="181"/>
      <c r="Q35" s="182"/>
      <c r="R35" s="182"/>
      <c r="S35" s="182"/>
      <c r="T35" s="182"/>
      <c r="U35" s="182"/>
      <c r="V35" s="182"/>
      <c r="W35" s="182"/>
      <c r="X35" s="182"/>
      <c r="Y35" s="182"/>
      <c r="Z35" s="165"/>
      <c r="AA35" s="183"/>
    </row>
    <row r="36" spans="1:27" x14ac:dyDescent="0.3">
      <c r="A36" s="308"/>
      <c r="B36" s="309"/>
      <c r="C36" s="310"/>
      <c r="D36" s="181"/>
      <c r="E36" s="182"/>
      <c r="F36" s="182"/>
      <c r="G36" s="182"/>
      <c r="H36" s="182"/>
      <c r="I36" s="182"/>
      <c r="J36" s="182"/>
      <c r="K36" s="182"/>
      <c r="L36" s="182"/>
      <c r="M36" s="182"/>
      <c r="N36" s="165"/>
      <c r="O36" s="183"/>
      <c r="P36" s="181"/>
      <c r="Q36" s="182"/>
      <c r="R36" s="182"/>
      <c r="S36" s="182"/>
      <c r="T36" s="182"/>
      <c r="U36" s="182"/>
      <c r="V36" s="182"/>
      <c r="W36" s="182"/>
      <c r="X36" s="182"/>
      <c r="Y36" s="182"/>
      <c r="Z36" s="165"/>
      <c r="AA36" s="183"/>
    </row>
    <row r="37" spans="1:27" ht="15" thickBot="1" x14ac:dyDescent="0.35">
      <c r="A37" s="308"/>
      <c r="B37" s="309"/>
      <c r="C37" s="310"/>
      <c r="D37" s="181"/>
      <c r="E37" s="182"/>
      <c r="F37" s="182"/>
      <c r="G37" s="182"/>
      <c r="H37" s="182"/>
      <c r="I37" s="182"/>
      <c r="J37" s="182"/>
      <c r="K37" s="182"/>
      <c r="L37" s="182"/>
      <c r="M37" s="182"/>
      <c r="N37" s="165"/>
      <c r="O37" s="183"/>
      <c r="P37" s="181"/>
      <c r="Q37" s="182"/>
      <c r="R37" s="182"/>
      <c r="S37" s="182"/>
      <c r="T37" s="182"/>
      <c r="U37" s="182"/>
      <c r="V37" s="182"/>
      <c r="W37" s="182"/>
      <c r="X37" s="182"/>
      <c r="Y37" s="182"/>
      <c r="Z37" s="165"/>
      <c r="AA37" s="183"/>
    </row>
    <row r="38" spans="1:27" ht="15" thickBot="1" x14ac:dyDescent="0.35">
      <c r="A38" s="311" t="s">
        <v>233</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3"/>
    </row>
    <row r="39" spans="1:27" x14ac:dyDescent="0.3">
      <c r="A39" s="316" t="s">
        <v>216</v>
      </c>
      <c r="B39" s="317"/>
      <c r="C39" s="318"/>
      <c r="D39" s="31" t="s">
        <v>259</v>
      </c>
      <c r="E39" s="27"/>
      <c r="F39" s="28"/>
      <c r="G39" s="28"/>
      <c r="H39" s="158">
        <f>AVERAGE(CYCLES!$B$11,CYCLES!$C$11)*CYCLES!$D$11+AVERAGE(CYCLES!$B$12,CYCLES!$C$12)*CYCLES!$D$12</f>
        <v>11</v>
      </c>
      <c r="I39" s="158"/>
      <c r="J39" s="159"/>
      <c r="K39" s="323" t="s">
        <v>222</v>
      </c>
      <c r="L39" s="323"/>
      <c r="M39" s="323"/>
      <c r="N39" s="323"/>
      <c r="O39" s="323"/>
      <c r="P39" s="323"/>
      <c r="Q39" s="323"/>
      <c r="R39" s="324"/>
      <c r="S39" s="322" t="s">
        <v>13</v>
      </c>
      <c r="T39" s="323"/>
      <c r="U39" s="323"/>
      <c r="V39" s="323"/>
      <c r="W39" s="323"/>
      <c r="X39" s="323"/>
      <c r="Y39" s="323"/>
      <c r="Z39" s="323"/>
      <c r="AA39" s="324"/>
    </row>
    <row r="40" spans="1:27" x14ac:dyDescent="0.3">
      <c r="A40" s="319"/>
      <c r="B40" s="320"/>
      <c r="C40" s="321"/>
      <c r="D40" s="165" t="s">
        <v>385</v>
      </c>
      <c r="E40" s="166"/>
      <c r="F40" s="166"/>
      <c r="G40" s="167"/>
      <c r="H40" s="160">
        <v>21578</v>
      </c>
      <c r="I40" s="160"/>
      <c r="J40" s="161"/>
      <c r="K40" s="326"/>
      <c r="L40" s="326"/>
      <c r="M40" s="326"/>
      <c r="N40" s="326"/>
      <c r="O40" s="326"/>
      <c r="P40" s="326"/>
      <c r="Q40" s="326"/>
      <c r="R40" s="327"/>
      <c r="S40" s="325"/>
      <c r="T40" s="326"/>
      <c r="U40" s="326"/>
      <c r="V40" s="326"/>
      <c r="W40" s="326"/>
      <c r="X40" s="326"/>
      <c r="Y40" s="326"/>
      <c r="Z40" s="326"/>
      <c r="AA40" s="327"/>
    </row>
    <row r="41" spans="1:27" x14ac:dyDescent="0.3">
      <c r="A41" s="173" t="s">
        <v>11</v>
      </c>
      <c r="B41" s="174"/>
      <c r="C41" s="174"/>
      <c r="D41" s="328">
        <f>(CYCLES!$I$4*($H$39*$H$40))/(CYCLES!$I$9*$X$12)</f>
        <v>0.20936521578020739</v>
      </c>
      <c r="E41" s="329"/>
      <c r="F41" s="256" t="s">
        <v>386</v>
      </c>
      <c r="G41" s="330"/>
      <c r="H41" s="330"/>
      <c r="I41" s="330"/>
      <c r="J41" s="331"/>
      <c r="K41" s="177" t="s">
        <v>398</v>
      </c>
      <c r="L41" s="177"/>
      <c r="M41" s="177"/>
      <c r="N41" s="177"/>
      <c r="O41" s="177"/>
      <c r="P41" s="177"/>
      <c r="Q41" s="177"/>
      <c r="R41" s="178"/>
      <c r="S41" s="314" t="s">
        <v>399</v>
      </c>
      <c r="T41" s="177"/>
      <c r="U41" s="177"/>
      <c r="V41" s="177"/>
      <c r="W41" s="177"/>
      <c r="X41" s="177"/>
      <c r="Y41" s="177"/>
      <c r="Z41" s="177"/>
      <c r="AA41" s="178"/>
    </row>
    <row r="42" spans="1:27" x14ac:dyDescent="0.3">
      <c r="A42" s="65"/>
      <c r="B42" s="8"/>
      <c r="C42" s="8"/>
      <c r="D42" s="8"/>
      <c r="E42" s="71"/>
      <c r="F42" s="170">
        <f>(1-$D$41)*$H$40/$D$41</f>
        <v>81485.920716670953</v>
      </c>
      <c r="G42" s="171"/>
      <c r="H42" s="171"/>
      <c r="I42" s="171"/>
      <c r="J42" s="172"/>
      <c r="K42" s="177"/>
      <c r="L42" s="177"/>
      <c r="M42" s="177"/>
      <c r="N42" s="177"/>
      <c r="O42" s="177"/>
      <c r="P42" s="177"/>
      <c r="Q42" s="177"/>
      <c r="R42" s="178"/>
      <c r="S42" s="314"/>
      <c r="T42" s="177"/>
      <c r="U42" s="177"/>
      <c r="V42" s="177"/>
      <c r="W42" s="177"/>
      <c r="X42" s="177"/>
      <c r="Y42" s="177"/>
      <c r="Z42" s="177"/>
      <c r="AA42" s="178"/>
    </row>
    <row r="43" spans="1:27" x14ac:dyDescent="0.3">
      <c r="A43" s="173" t="s">
        <v>14</v>
      </c>
      <c r="B43" s="174"/>
      <c r="C43" s="174"/>
      <c r="D43" s="328">
        <f>(CYCLES!$I$5*$H$40*0.7)/(CYCLES!$I$10*$X$13)</f>
        <v>0.66055420733042947</v>
      </c>
      <c r="E43" s="329"/>
      <c r="F43" s="256" t="s">
        <v>386</v>
      </c>
      <c r="G43" s="330"/>
      <c r="H43" s="330"/>
      <c r="I43" s="330"/>
      <c r="J43" s="331"/>
      <c r="K43" s="177"/>
      <c r="L43" s="177"/>
      <c r="M43" s="177"/>
      <c r="N43" s="177"/>
      <c r="O43" s="177"/>
      <c r="P43" s="177"/>
      <c r="Q43" s="177"/>
      <c r="R43" s="178"/>
      <c r="S43" s="314"/>
      <c r="T43" s="177"/>
      <c r="U43" s="177"/>
      <c r="V43" s="177"/>
      <c r="W43" s="177"/>
      <c r="X43" s="177"/>
      <c r="Y43" s="177"/>
      <c r="Z43" s="177"/>
      <c r="AA43" s="178"/>
    </row>
    <row r="44" spans="1:27" x14ac:dyDescent="0.3">
      <c r="A44" s="65"/>
      <c r="B44" s="8"/>
      <c r="C44" s="8"/>
      <c r="D44" s="8"/>
      <c r="E44" s="24"/>
      <c r="F44" s="170">
        <f>(1-$D$43)*$H$40/$D$43</f>
        <v>11088.509062451589</v>
      </c>
      <c r="G44" s="171"/>
      <c r="H44" s="171"/>
      <c r="I44" s="171"/>
      <c r="J44" s="172"/>
      <c r="K44" s="177"/>
      <c r="L44" s="177"/>
      <c r="M44" s="177"/>
      <c r="N44" s="177"/>
      <c r="O44" s="177"/>
      <c r="P44" s="177"/>
      <c r="Q44" s="177"/>
      <c r="R44" s="178"/>
      <c r="S44" s="314"/>
      <c r="T44" s="177"/>
      <c r="U44" s="177"/>
      <c r="V44" s="177"/>
      <c r="W44" s="177"/>
      <c r="X44" s="177"/>
      <c r="Y44" s="177"/>
      <c r="Z44" s="177"/>
      <c r="AA44" s="178"/>
    </row>
    <row r="45" spans="1:27" x14ac:dyDescent="0.3">
      <c r="A45" s="173" t="s">
        <v>15</v>
      </c>
      <c r="B45" s="174"/>
      <c r="C45" s="174"/>
      <c r="D45" s="328">
        <f>(CYCLES!$I$6*$H$40*0.9)/(CYCLES!$I$11*$X$14)</f>
        <v>0.72288136540406533</v>
      </c>
      <c r="E45" s="329"/>
      <c r="F45" s="256" t="s">
        <v>386</v>
      </c>
      <c r="G45" s="330"/>
      <c r="H45" s="330"/>
      <c r="I45" s="330"/>
      <c r="J45" s="331"/>
      <c r="K45" s="177"/>
      <c r="L45" s="177"/>
      <c r="M45" s="177"/>
      <c r="N45" s="177"/>
      <c r="O45" s="177"/>
      <c r="P45" s="177"/>
      <c r="Q45" s="177"/>
      <c r="R45" s="178"/>
      <c r="S45" s="314"/>
      <c r="T45" s="177"/>
      <c r="U45" s="177"/>
      <c r="V45" s="177"/>
      <c r="W45" s="177"/>
      <c r="X45" s="177"/>
      <c r="Y45" s="177"/>
      <c r="Z45" s="177"/>
      <c r="AA45" s="178"/>
    </row>
    <row r="46" spans="1:27" x14ac:dyDescent="0.3">
      <c r="A46" s="65"/>
      <c r="B46" s="63"/>
      <c r="C46" s="63"/>
      <c r="D46" s="63"/>
      <c r="E46" s="64"/>
      <c r="F46" s="170">
        <f>(1-$D$45)*$H$40/$D$45</f>
        <v>8271.9878855483494</v>
      </c>
      <c r="G46" s="171"/>
      <c r="H46" s="171"/>
      <c r="I46" s="171"/>
      <c r="J46" s="172"/>
      <c r="K46" s="177"/>
      <c r="L46" s="177"/>
      <c r="M46" s="177"/>
      <c r="N46" s="177"/>
      <c r="O46" s="177"/>
      <c r="P46" s="177"/>
      <c r="Q46" s="177"/>
      <c r="R46" s="178"/>
      <c r="S46" s="314"/>
      <c r="T46" s="177"/>
      <c r="U46" s="177"/>
      <c r="V46" s="177"/>
      <c r="W46" s="177"/>
      <c r="X46" s="177"/>
      <c r="Y46" s="177"/>
      <c r="Z46" s="177"/>
      <c r="AA46" s="178"/>
    </row>
    <row r="47" spans="1:27" ht="15" thickBot="1" x14ac:dyDescent="0.35">
      <c r="A47" s="66" t="s">
        <v>214</v>
      </c>
      <c r="B47" s="168" t="s">
        <v>384</v>
      </c>
      <c r="C47" s="168"/>
      <c r="D47" s="168"/>
      <c r="E47" s="168"/>
      <c r="F47" s="168"/>
      <c r="G47" s="168"/>
      <c r="H47" s="168"/>
      <c r="I47" s="168"/>
      <c r="J47" s="169"/>
      <c r="K47" s="179"/>
      <c r="L47" s="179"/>
      <c r="M47" s="179"/>
      <c r="N47" s="179"/>
      <c r="O47" s="179"/>
      <c r="P47" s="179"/>
      <c r="Q47" s="179"/>
      <c r="R47" s="180"/>
      <c r="S47" s="315"/>
      <c r="T47" s="179"/>
      <c r="U47" s="179"/>
      <c r="V47" s="179"/>
      <c r="W47" s="179"/>
      <c r="X47" s="179"/>
      <c r="Y47" s="179"/>
      <c r="Z47" s="179"/>
      <c r="AA47" s="180"/>
    </row>
    <row r="48" spans="1:27" ht="15.75" customHeight="1" x14ac:dyDescent="0.3">
      <c r="A48" s="238" t="str">
        <f ca="1">MID(CELL("filename",A1),FIND("]",CELL("filename",A1),1)+1,30)</f>
        <v>SC18</v>
      </c>
      <c r="B48" s="239"/>
      <c r="C48" s="239"/>
      <c r="D48" s="239"/>
      <c r="E48" s="239"/>
      <c r="F48" s="239" t="s">
        <v>415</v>
      </c>
      <c r="G48" s="239"/>
      <c r="H48" s="239"/>
      <c r="I48" s="239"/>
      <c r="J48" s="239"/>
      <c r="K48" s="239"/>
      <c r="L48" s="239"/>
      <c r="M48" s="239"/>
      <c r="N48" s="239"/>
      <c r="O48" s="239"/>
      <c r="P48" s="239"/>
      <c r="Q48" s="239"/>
      <c r="R48" s="239"/>
      <c r="S48" s="239"/>
      <c r="T48" s="239"/>
      <c r="U48" s="239"/>
      <c r="V48" s="239"/>
      <c r="W48" s="244" t="s">
        <v>253</v>
      </c>
      <c r="X48" s="244"/>
      <c r="Y48" s="226" t="str">
        <f ca="1">+CONCATENATE(A48,"_2")</f>
        <v>SC18_2</v>
      </c>
      <c r="Z48" s="226"/>
      <c r="AA48" s="227"/>
    </row>
    <row r="49" spans="1:35" ht="15" customHeight="1" x14ac:dyDescent="0.3">
      <c r="A49" s="240"/>
      <c r="B49" s="241"/>
      <c r="C49" s="241"/>
      <c r="D49" s="241"/>
      <c r="E49" s="241"/>
      <c r="F49" s="241"/>
      <c r="G49" s="241"/>
      <c r="H49" s="241"/>
      <c r="I49" s="241"/>
      <c r="J49" s="241"/>
      <c r="K49" s="241"/>
      <c r="L49" s="241"/>
      <c r="M49" s="241"/>
      <c r="N49" s="241"/>
      <c r="O49" s="241"/>
      <c r="P49" s="241"/>
      <c r="Q49" s="241"/>
      <c r="R49" s="241"/>
      <c r="S49" s="241"/>
      <c r="T49" s="241"/>
      <c r="U49" s="241"/>
      <c r="V49" s="241"/>
      <c r="W49" s="245" t="s">
        <v>254</v>
      </c>
      <c r="X49" s="245"/>
      <c r="Y49" s="247" t="str">
        <f>Y2</f>
        <v>V3</v>
      </c>
      <c r="Z49" s="247"/>
      <c r="AA49" s="248"/>
    </row>
    <row r="50" spans="1:35" ht="15.75" customHeight="1" thickBot="1" x14ac:dyDescent="0.35">
      <c r="A50" s="242"/>
      <c r="B50" s="243"/>
      <c r="C50" s="243"/>
      <c r="D50" s="243"/>
      <c r="E50" s="243"/>
      <c r="F50" s="243"/>
      <c r="G50" s="243"/>
      <c r="H50" s="243"/>
      <c r="I50" s="243"/>
      <c r="J50" s="243"/>
      <c r="K50" s="243"/>
      <c r="L50" s="243"/>
      <c r="M50" s="243"/>
      <c r="N50" s="243"/>
      <c r="O50" s="243"/>
      <c r="P50" s="243"/>
      <c r="Q50" s="243"/>
      <c r="R50" s="243"/>
      <c r="S50" s="243"/>
      <c r="T50" s="243"/>
      <c r="U50" s="243"/>
      <c r="V50" s="243"/>
      <c r="W50" s="246" t="s">
        <v>255</v>
      </c>
      <c r="X50" s="246"/>
      <c r="Y50" s="249">
        <f>Y3</f>
        <v>43136</v>
      </c>
      <c r="Z50" s="249"/>
      <c r="AA50" s="250"/>
    </row>
    <row r="51" spans="1:35" s="72" customFormat="1" ht="19.95" customHeight="1" thickTop="1" x14ac:dyDescent="0.3">
      <c r="A51" s="175" t="s">
        <v>623</v>
      </c>
      <c r="B51" s="176"/>
      <c r="C51" s="176"/>
      <c r="D51" s="176"/>
      <c r="E51" s="176"/>
      <c r="F51" s="176"/>
      <c r="G51" s="176"/>
      <c r="H51" s="176"/>
      <c r="I51" s="176"/>
      <c r="J51" s="176"/>
      <c r="K51" s="176"/>
      <c r="L51" s="176"/>
      <c r="M51" s="176"/>
      <c r="N51" s="176"/>
      <c r="O51" s="176"/>
      <c r="P51" s="176"/>
      <c r="Q51" s="176"/>
      <c r="R51" s="162" t="s">
        <v>533</v>
      </c>
      <c r="S51" s="163"/>
      <c r="T51" s="162" t="s">
        <v>514</v>
      </c>
      <c r="U51" s="163"/>
      <c r="V51" s="162" t="s">
        <v>425</v>
      </c>
      <c r="W51" s="164"/>
      <c r="X51" s="162" t="s">
        <v>622</v>
      </c>
      <c r="Y51" s="163"/>
      <c r="Z51" s="359" t="s">
        <v>534</v>
      </c>
      <c r="AA51" s="360"/>
      <c r="AB51" s="81" t="s">
        <v>544</v>
      </c>
    </row>
    <row r="52" spans="1:35" s="72" customFormat="1" ht="19.95" customHeight="1" x14ac:dyDescent="0.3">
      <c r="A52" s="121" t="s">
        <v>486</v>
      </c>
      <c r="B52" s="122"/>
      <c r="C52" s="123"/>
      <c r="D52" s="127" t="s">
        <v>434</v>
      </c>
      <c r="E52" s="128"/>
      <c r="F52" s="128"/>
      <c r="G52" s="128"/>
      <c r="H52" s="128"/>
      <c r="I52" s="128"/>
      <c r="J52" s="128"/>
      <c r="K52" s="128"/>
      <c r="L52" s="128"/>
      <c r="M52" s="128"/>
      <c r="N52" s="128"/>
      <c r="O52" s="128"/>
      <c r="P52" s="128"/>
      <c r="Q52" s="129"/>
      <c r="R52" s="112" t="s">
        <v>515</v>
      </c>
      <c r="S52" s="113"/>
      <c r="T52" s="112">
        <v>2</v>
      </c>
      <c r="U52" s="113"/>
      <c r="V52" s="112"/>
      <c r="W52" s="113"/>
      <c r="X52" s="112"/>
      <c r="Y52" s="113"/>
      <c r="Z52" s="130" t="s">
        <v>489</v>
      </c>
      <c r="AA52" s="131"/>
      <c r="AB52" s="134" t="s">
        <v>606</v>
      </c>
    </row>
    <row r="53" spans="1:35" s="72" customFormat="1" ht="19.95" customHeight="1" x14ac:dyDescent="0.3">
      <c r="A53" s="124"/>
      <c r="B53" s="125"/>
      <c r="C53" s="126"/>
      <c r="D53" s="114" t="s">
        <v>487</v>
      </c>
      <c r="E53" s="115"/>
      <c r="F53" s="115"/>
      <c r="G53" s="115"/>
      <c r="H53" s="115"/>
      <c r="I53" s="115"/>
      <c r="J53" s="115"/>
      <c r="K53" s="115"/>
      <c r="L53" s="115"/>
      <c r="M53" s="115"/>
      <c r="N53" s="115"/>
      <c r="O53" s="115"/>
      <c r="P53" s="115"/>
      <c r="Q53" s="116"/>
      <c r="R53" s="117" t="s">
        <v>515</v>
      </c>
      <c r="S53" s="118"/>
      <c r="T53" s="119">
        <v>2</v>
      </c>
      <c r="U53" s="120"/>
      <c r="V53" s="117"/>
      <c r="W53" s="118"/>
      <c r="X53" s="137"/>
      <c r="Y53" s="138"/>
      <c r="Z53" s="361"/>
      <c r="AA53" s="356"/>
      <c r="AB53" s="134"/>
    </row>
    <row r="54" spans="1:35" s="72" customFormat="1" ht="19.95" customHeight="1" x14ac:dyDescent="0.3">
      <c r="A54" s="144"/>
      <c r="B54" s="145"/>
      <c r="C54" s="146"/>
      <c r="D54" s="149" t="s">
        <v>488</v>
      </c>
      <c r="E54" s="150"/>
      <c r="F54" s="150"/>
      <c r="G54" s="150"/>
      <c r="H54" s="150"/>
      <c r="I54" s="150"/>
      <c r="J54" s="150"/>
      <c r="K54" s="150"/>
      <c r="L54" s="150"/>
      <c r="M54" s="150"/>
      <c r="N54" s="150"/>
      <c r="O54" s="150"/>
      <c r="P54" s="150"/>
      <c r="Q54" s="151"/>
      <c r="R54" s="156" t="s">
        <v>515</v>
      </c>
      <c r="S54" s="157"/>
      <c r="T54" s="135">
        <v>2</v>
      </c>
      <c r="U54" s="136"/>
      <c r="V54" s="147"/>
      <c r="W54" s="148"/>
      <c r="X54" s="147"/>
      <c r="Y54" s="148"/>
      <c r="Z54" s="132"/>
      <c r="AA54" s="133"/>
      <c r="AB54" s="134"/>
    </row>
    <row r="55" spans="1:35" s="72" customFormat="1" ht="19.95" customHeight="1" x14ac:dyDescent="0.3">
      <c r="A55" s="121" t="s">
        <v>416</v>
      </c>
      <c r="B55" s="122"/>
      <c r="C55" s="123"/>
      <c r="D55" s="127" t="s">
        <v>434</v>
      </c>
      <c r="E55" s="128"/>
      <c r="F55" s="128"/>
      <c r="G55" s="128"/>
      <c r="H55" s="128"/>
      <c r="I55" s="128"/>
      <c r="J55" s="128"/>
      <c r="K55" s="128"/>
      <c r="L55" s="128"/>
      <c r="M55" s="128"/>
      <c r="N55" s="128"/>
      <c r="O55" s="128"/>
      <c r="P55" s="128"/>
      <c r="Q55" s="129"/>
      <c r="R55" s="112" t="s">
        <v>515</v>
      </c>
      <c r="S55" s="113"/>
      <c r="T55" s="112">
        <v>0</v>
      </c>
      <c r="U55" s="113"/>
      <c r="V55" s="112"/>
      <c r="W55" s="113"/>
      <c r="X55" s="112"/>
      <c r="Y55" s="113"/>
      <c r="Z55" s="130" t="s">
        <v>450</v>
      </c>
      <c r="AA55" s="131"/>
      <c r="AB55" s="134" t="s">
        <v>595</v>
      </c>
    </row>
    <row r="56" spans="1:35" s="72" customFormat="1" ht="19.95" customHeight="1" x14ac:dyDescent="0.3">
      <c r="A56" s="124"/>
      <c r="B56" s="125"/>
      <c r="C56" s="126"/>
      <c r="D56" s="114" t="s">
        <v>435</v>
      </c>
      <c r="E56" s="115"/>
      <c r="F56" s="115"/>
      <c r="G56" s="115"/>
      <c r="H56" s="115"/>
      <c r="I56" s="115"/>
      <c r="J56" s="115"/>
      <c r="K56" s="115"/>
      <c r="L56" s="115"/>
      <c r="M56" s="115"/>
      <c r="N56" s="115"/>
      <c r="O56" s="115"/>
      <c r="P56" s="115"/>
      <c r="Q56" s="116"/>
      <c r="R56" s="117" t="s">
        <v>515</v>
      </c>
      <c r="S56" s="118"/>
      <c r="T56" s="119">
        <v>0</v>
      </c>
      <c r="U56" s="120"/>
      <c r="V56" s="117"/>
      <c r="W56" s="118"/>
      <c r="X56" s="137"/>
      <c r="Y56" s="138"/>
      <c r="Z56" s="361"/>
      <c r="AA56" s="356"/>
      <c r="AB56" s="134"/>
    </row>
    <row r="57" spans="1:35" s="72" customFormat="1" ht="19.95" customHeight="1" x14ac:dyDescent="0.3">
      <c r="A57" s="124"/>
      <c r="B57" s="125"/>
      <c r="C57" s="126"/>
      <c r="D57" s="114" t="s">
        <v>485</v>
      </c>
      <c r="E57" s="115"/>
      <c r="F57" s="115"/>
      <c r="G57" s="115"/>
      <c r="H57" s="115"/>
      <c r="I57" s="115"/>
      <c r="J57" s="115"/>
      <c r="K57" s="115"/>
      <c r="L57" s="115"/>
      <c r="M57" s="115"/>
      <c r="N57" s="115"/>
      <c r="O57" s="115"/>
      <c r="P57" s="115"/>
      <c r="Q57" s="116"/>
      <c r="R57" s="117" t="s">
        <v>526</v>
      </c>
      <c r="S57" s="118"/>
      <c r="T57" s="119">
        <v>1</v>
      </c>
      <c r="U57" s="120"/>
      <c r="V57" s="117"/>
      <c r="W57" s="118"/>
      <c r="X57" s="117"/>
      <c r="Y57" s="118"/>
      <c r="Z57" s="361"/>
      <c r="AA57" s="356"/>
      <c r="AB57" s="134"/>
    </row>
    <row r="58" spans="1:35" s="72" customFormat="1" ht="19.95" customHeight="1" x14ac:dyDescent="0.3">
      <c r="A58" s="124"/>
      <c r="B58" s="125"/>
      <c r="C58" s="126"/>
      <c r="D58" s="114" t="s">
        <v>513</v>
      </c>
      <c r="E58" s="115"/>
      <c r="F58" s="115"/>
      <c r="G58" s="115"/>
      <c r="H58" s="115"/>
      <c r="I58" s="115"/>
      <c r="J58" s="115"/>
      <c r="K58" s="115"/>
      <c r="L58" s="115"/>
      <c r="M58" s="115"/>
      <c r="N58" s="115"/>
      <c r="O58" s="115"/>
      <c r="P58" s="115"/>
      <c r="Q58" s="116"/>
      <c r="R58" s="117" t="s">
        <v>515</v>
      </c>
      <c r="S58" s="118"/>
      <c r="T58" s="119">
        <v>1</v>
      </c>
      <c r="U58" s="120"/>
      <c r="V58" s="117"/>
      <c r="W58" s="118"/>
      <c r="X58" s="117"/>
      <c r="Y58" s="118"/>
      <c r="Z58" s="361"/>
      <c r="AA58" s="356"/>
      <c r="AB58" s="134"/>
    </row>
    <row r="59" spans="1:35" s="72" customFormat="1" ht="19.95" customHeight="1" x14ac:dyDescent="0.3">
      <c r="A59" s="144"/>
      <c r="B59" s="145"/>
      <c r="C59" s="146"/>
      <c r="D59" s="149" t="s">
        <v>419</v>
      </c>
      <c r="E59" s="150"/>
      <c r="F59" s="150"/>
      <c r="G59" s="150"/>
      <c r="H59" s="150"/>
      <c r="I59" s="150"/>
      <c r="J59" s="150"/>
      <c r="K59" s="150"/>
      <c r="L59" s="150"/>
      <c r="M59" s="150"/>
      <c r="N59" s="150"/>
      <c r="O59" s="150"/>
      <c r="P59" s="150"/>
      <c r="Q59" s="151"/>
      <c r="R59" s="156" t="s">
        <v>515</v>
      </c>
      <c r="S59" s="157"/>
      <c r="T59" s="135">
        <v>0</v>
      </c>
      <c r="U59" s="136"/>
      <c r="V59" s="147"/>
      <c r="W59" s="148"/>
      <c r="X59" s="147"/>
      <c r="Y59" s="148"/>
      <c r="Z59" s="132"/>
      <c r="AA59" s="133"/>
      <c r="AB59" s="134"/>
    </row>
    <row r="60" spans="1:35" s="72" customFormat="1" ht="19.95" customHeight="1" x14ac:dyDescent="0.3">
      <c r="A60" s="121" t="s">
        <v>579</v>
      </c>
      <c r="B60" s="122"/>
      <c r="C60" s="123"/>
      <c r="D60" s="127" t="s">
        <v>434</v>
      </c>
      <c r="E60" s="128"/>
      <c r="F60" s="128"/>
      <c r="G60" s="128"/>
      <c r="H60" s="128"/>
      <c r="I60" s="128"/>
      <c r="J60" s="128"/>
      <c r="K60" s="128"/>
      <c r="L60" s="128"/>
      <c r="M60" s="128"/>
      <c r="N60" s="128"/>
      <c r="O60" s="128"/>
      <c r="P60" s="128"/>
      <c r="Q60" s="129"/>
      <c r="R60" s="112" t="s">
        <v>515</v>
      </c>
      <c r="S60" s="113"/>
      <c r="T60" s="112">
        <v>0</v>
      </c>
      <c r="U60" s="113"/>
      <c r="V60" s="112"/>
      <c r="W60" s="113"/>
      <c r="X60" s="112"/>
      <c r="Y60" s="113"/>
      <c r="Z60" s="130" t="s">
        <v>580</v>
      </c>
      <c r="AA60" s="131"/>
      <c r="AB60" s="413" t="s">
        <v>612</v>
      </c>
      <c r="AC60" s="75"/>
      <c r="AD60" s="75"/>
      <c r="AE60" s="75"/>
      <c r="AF60" s="75"/>
      <c r="AG60" s="75"/>
      <c r="AH60" s="75"/>
      <c r="AI60" s="75"/>
    </row>
    <row r="61" spans="1:35" s="72" customFormat="1" ht="19.95" customHeight="1" x14ac:dyDescent="0.3">
      <c r="A61" s="124"/>
      <c r="B61" s="125"/>
      <c r="C61" s="126"/>
      <c r="D61" s="114" t="s">
        <v>439</v>
      </c>
      <c r="E61" s="115"/>
      <c r="F61" s="115"/>
      <c r="G61" s="115"/>
      <c r="H61" s="115"/>
      <c r="I61" s="115"/>
      <c r="J61" s="115"/>
      <c r="K61" s="115"/>
      <c r="L61" s="115"/>
      <c r="M61" s="115"/>
      <c r="N61" s="115"/>
      <c r="O61" s="115"/>
      <c r="P61" s="115"/>
      <c r="Q61" s="116"/>
      <c r="R61" s="117" t="s">
        <v>515</v>
      </c>
      <c r="S61" s="118"/>
      <c r="T61" s="135">
        <v>0</v>
      </c>
      <c r="U61" s="136"/>
      <c r="V61" s="117"/>
      <c r="W61" s="118"/>
      <c r="X61" s="137"/>
      <c r="Y61" s="138"/>
      <c r="Z61" s="132"/>
      <c r="AA61" s="133"/>
      <c r="AB61" s="413"/>
      <c r="AC61" s="75"/>
      <c r="AD61" s="75"/>
      <c r="AE61" s="75"/>
      <c r="AF61" s="75"/>
      <c r="AG61" s="75"/>
      <c r="AH61" s="75"/>
      <c r="AI61" s="75"/>
    </row>
    <row r="62" spans="1:35" s="72" customFormat="1" ht="19.95" customHeight="1" x14ac:dyDescent="0.3">
      <c r="A62" s="121" t="s">
        <v>417</v>
      </c>
      <c r="B62" s="122"/>
      <c r="C62" s="123"/>
      <c r="D62" s="127" t="s">
        <v>434</v>
      </c>
      <c r="E62" s="128"/>
      <c r="F62" s="128"/>
      <c r="G62" s="128"/>
      <c r="H62" s="128"/>
      <c r="I62" s="128"/>
      <c r="J62" s="128"/>
      <c r="K62" s="128"/>
      <c r="L62" s="128"/>
      <c r="M62" s="128"/>
      <c r="N62" s="128"/>
      <c r="O62" s="128"/>
      <c r="P62" s="128"/>
      <c r="Q62" s="129"/>
      <c r="R62" s="112" t="s">
        <v>515</v>
      </c>
      <c r="S62" s="113"/>
      <c r="T62" s="112">
        <v>2</v>
      </c>
      <c r="U62" s="113"/>
      <c r="V62" s="112"/>
      <c r="W62" s="113"/>
      <c r="X62" s="112"/>
      <c r="Y62" s="113"/>
      <c r="Z62" s="130" t="s">
        <v>451</v>
      </c>
      <c r="AA62" s="131"/>
      <c r="AB62" s="134" t="s">
        <v>565</v>
      </c>
    </row>
    <row r="63" spans="1:35" s="72" customFormat="1" ht="19.95" customHeight="1" x14ac:dyDescent="0.3">
      <c r="A63" s="124"/>
      <c r="B63" s="125"/>
      <c r="C63" s="126"/>
      <c r="D63" s="114" t="s">
        <v>439</v>
      </c>
      <c r="E63" s="115"/>
      <c r="F63" s="115"/>
      <c r="G63" s="115"/>
      <c r="H63" s="115"/>
      <c r="I63" s="115"/>
      <c r="J63" s="115"/>
      <c r="K63" s="115"/>
      <c r="L63" s="115"/>
      <c r="M63" s="115"/>
      <c r="N63" s="115"/>
      <c r="O63" s="115"/>
      <c r="P63" s="115"/>
      <c r="Q63" s="116"/>
      <c r="R63" s="117" t="s">
        <v>515</v>
      </c>
      <c r="S63" s="118"/>
      <c r="T63" s="119" t="s">
        <v>536</v>
      </c>
      <c r="U63" s="120"/>
      <c r="V63" s="117"/>
      <c r="W63" s="118"/>
      <c r="X63" s="137"/>
      <c r="Y63" s="138"/>
      <c r="Z63" s="361"/>
      <c r="AA63" s="356"/>
      <c r="AB63" s="134"/>
    </row>
    <row r="64" spans="1:35" s="72" customFormat="1" ht="19.95" customHeight="1" x14ac:dyDescent="0.3">
      <c r="A64" s="124"/>
      <c r="B64" s="125"/>
      <c r="C64" s="126"/>
      <c r="D64" s="114" t="s">
        <v>513</v>
      </c>
      <c r="E64" s="115"/>
      <c r="F64" s="115"/>
      <c r="G64" s="115"/>
      <c r="H64" s="115"/>
      <c r="I64" s="115"/>
      <c r="J64" s="115"/>
      <c r="K64" s="115"/>
      <c r="L64" s="115"/>
      <c r="M64" s="115"/>
      <c r="N64" s="115"/>
      <c r="O64" s="115"/>
      <c r="P64" s="115"/>
      <c r="Q64" s="116"/>
      <c r="R64" s="117" t="s">
        <v>515</v>
      </c>
      <c r="S64" s="118"/>
      <c r="T64" s="119">
        <v>0</v>
      </c>
      <c r="U64" s="120"/>
      <c r="V64" s="117"/>
      <c r="W64" s="118"/>
      <c r="X64" s="117"/>
      <c r="Y64" s="118"/>
      <c r="Z64" s="361"/>
      <c r="AA64" s="356"/>
      <c r="AB64" s="134"/>
    </row>
    <row r="65" spans="1:28" s="72" customFormat="1" ht="19.95" customHeight="1" x14ac:dyDescent="0.3">
      <c r="A65" s="144"/>
      <c r="B65" s="145"/>
      <c r="C65" s="146"/>
      <c r="D65" s="149" t="s">
        <v>419</v>
      </c>
      <c r="E65" s="150"/>
      <c r="F65" s="150"/>
      <c r="G65" s="150"/>
      <c r="H65" s="150"/>
      <c r="I65" s="150"/>
      <c r="J65" s="150"/>
      <c r="K65" s="150"/>
      <c r="L65" s="150"/>
      <c r="M65" s="150"/>
      <c r="N65" s="150"/>
      <c r="O65" s="150"/>
      <c r="P65" s="150"/>
      <c r="Q65" s="151"/>
      <c r="R65" s="156" t="s">
        <v>515</v>
      </c>
      <c r="S65" s="157"/>
      <c r="T65" s="135">
        <v>2</v>
      </c>
      <c r="U65" s="136"/>
      <c r="V65" s="147"/>
      <c r="W65" s="148"/>
      <c r="X65" s="147"/>
      <c r="Y65" s="148"/>
      <c r="Z65" s="132"/>
      <c r="AA65" s="133"/>
      <c r="AB65" s="134"/>
    </row>
    <row r="66" spans="1:28" s="72" customFormat="1" ht="19.95" customHeight="1" x14ac:dyDescent="0.3">
      <c r="A66" s="121" t="s">
        <v>418</v>
      </c>
      <c r="B66" s="122"/>
      <c r="C66" s="123"/>
      <c r="D66" s="127" t="s">
        <v>434</v>
      </c>
      <c r="E66" s="128"/>
      <c r="F66" s="128"/>
      <c r="G66" s="128"/>
      <c r="H66" s="128"/>
      <c r="I66" s="128"/>
      <c r="J66" s="128"/>
      <c r="K66" s="128"/>
      <c r="L66" s="128"/>
      <c r="M66" s="128"/>
      <c r="N66" s="128"/>
      <c r="O66" s="128"/>
      <c r="P66" s="128"/>
      <c r="Q66" s="129"/>
      <c r="R66" s="112" t="s">
        <v>515</v>
      </c>
      <c r="S66" s="113"/>
      <c r="T66" s="112">
        <v>0</v>
      </c>
      <c r="U66" s="113"/>
      <c r="V66" s="112"/>
      <c r="W66" s="113"/>
      <c r="X66" s="112"/>
      <c r="Y66" s="113"/>
      <c r="Z66" s="130" t="s">
        <v>452</v>
      </c>
      <c r="AA66" s="131"/>
      <c r="AB66" s="134" t="s">
        <v>561</v>
      </c>
    </row>
    <row r="67" spans="1:28" s="72" customFormat="1" ht="19.95" customHeight="1" x14ac:dyDescent="0.3">
      <c r="A67" s="124"/>
      <c r="B67" s="125"/>
      <c r="C67" s="126"/>
      <c r="D67" s="114" t="s">
        <v>435</v>
      </c>
      <c r="E67" s="115"/>
      <c r="F67" s="115"/>
      <c r="G67" s="115"/>
      <c r="H67" s="115"/>
      <c r="I67" s="115"/>
      <c r="J67" s="115"/>
      <c r="K67" s="115"/>
      <c r="L67" s="115"/>
      <c r="M67" s="115"/>
      <c r="N67" s="115"/>
      <c r="O67" s="115"/>
      <c r="P67" s="115"/>
      <c r="Q67" s="116"/>
      <c r="R67" s="117" t="s">
        <v>515</v>
      </c>
      <c r="S67" s="118"/>
      <c r="T67" s="119">
        <v>0</v>
      </c>
      <c r="U67" s="120"/>
      <c r="V67" s="117"/>
      <c r="W67" s="118"/>
      <c r="X67" s="137"/>
      <c r="Y67" s="138"/>
      <c r="Z67" s="361"/>
      <c r="AA67" s="356"/>
      <c r="AB67" s="134"/>
    </row>
    <row r="68" spans="1:28" s="72" customFormat="1" ht="19.95" customHeight="1" x14ac:dyDescent="0.3">
      <c r="A68" s="144"/>
      <c r="B68" s="145"/>
      <c r="C68" s="146"/>
      <c r="D68" s="149" t="s">
        <v>422</v>
      </c>
      <c r="E68" s="150"/>
      <c r="F68" s="150"/>
      <c r="G68" s="150"/>
      <c r="H68" s="150"/>
      <c r="I68" s="150"/>
      <c r="J68" s="150"/>
      <c r="K68" s="150"/>
      <c r="L68" s="150"/>
      <c r="M68" s="150"/>
      <c r="N68" s="150"/>
      <c r="O68" s="150"/>
      <c r="P68" s="150"/>
      <c r="Q68" s="151"/>
      <c r="R68" s="156" t="s">
        <v>515</v>
      </c>
      <c r="S68" s="157"/>
      <c r="T68" s="135">
        <v>0</v>
      </c>
      <c r="U68" s="136"/>
      <c r="V68" s="147"/>
      <c r="W68" s="148"/>
      <c r="X68" s="147"/>
      <c r="Y68" s="148"/>
      <c r="Z68" s="132"/>
      <c r="AA68" s="133"/>
      <c r="AB68" s="134"/>
    </row>
    <row r="69" spans="1:28" s="72" customFormat="1" ht="19.95" customHeight="1" x14ac:dyDescent="0.3">
      <c r="A69" s="121" t="s">
        <v>420</v>
      </c>
      <c r="B69" s="122"/>
      <c r="C69" s="123"/>
      <c r="D69" s="127" t="s">
        <v>434</v>
      </c>
      <c r="E69" s="128"/>
      <c r="F69" s="128"/>
      <c r="G69" s="128"/>
      <c r="H69" s="128"/>
      <c r="I69" s="128"/>
      <c r="J69" s="128"/>
      <c r="K69" s="128"/>
      <c r="L69" s="128"/>
      <c r="M69" s="128"/>
      <c r="N69" s="128"/>
      <c r="O69" s="128"/>
      <c r="P69" s="128"/>
      <c r="Q69" s="129"/>
      <c r="R69" s="112" t="s">
        <v>515</v>
      </c>
      <c r="S69" s="113"/>
      <c r="T69" s="112">
        <v>2</v>
      </c>
      <c r="U69" s="113"/>
      <c r="V69" s="112"/>
      <c r="W69" s="113"/>
      <c r="X69" s="112"/>
      <c r="Y69" s="113"/>
      <c r="Z69" s="130" t="s">
        <v>453</v>
      </c>
      <c r="AA69" s="131"/>
      <c r="AB69" s="134" t="s">
        <v>597</v>
      </c>
    </row>
    <row r="70" spans="1:28" s="72" customFormat="1" ht="19.95" customHeight="1" x14ac:dyDescent="0.3">
      <c r="A70" s="124"/>
      <c r="B70" s="125"/>
      <c r="C70" s="126"/>
      <c r="D70" s="114" t="s">
        <v>435</v>
      </c>
      <c r="E70" s="115"/>
      <c r="F70" s="115"/>
      <c r="G70" s="115"/>
      <c r="H70" s="115"/>
      <c r="I70" s="115"/>
      <c r="J70" s="115"/>
      <c r="K70" s="115"/>
      <c r="L70" s="115"/>
      <c r="M70" s="115"/>
      <c r="N70" s="115"/>
      <c r="O70" s="115"/>
      <c r="P70" s="115"/>
      <c r="Q70" s="116"/>
      <c r="R70" s="117" t="s">
        <v>515</v>
      </c>
      <c r="S70" s="118"/>
      <c r="T70" s="119" t="s">
        <v>536</v>
      </c>
      <c r="U70" s="120"/>
      <c r="V70" s="117"/>
      <c r="W70" s="118"/>
      <c r="X70" s="137"/>
      <c r="Y70" s="138"/>
      <c r="Z70" s="361"/>
      <c r="AA70" s="356"/>
      <c r="AB70" s="134"/>
    </row>
    <row r="71" spans="1:28" s="72" customFormat="1" ht="19.95" customHeight="1" x14ac:dyDescent="0.3">
      <c r="A71" s="144"/>
      <c r="B71" s="145"/>
      <c r="C71" s="146"/>
      <c r="D71" s="149" t="s">
        <v>419</v>
      </c>
      <c r="E71" s="150"/>
      <c r="F71" s="150"/>
      <c r="G71" s="150"/>
      <c r="H71" s="150"/>
      <c r="I71" s="150"/>
      <c r="J71" s="150"/>
      <c r="K71" s="150"/>
      <c r="L71" s="150"/>
      <c r="M71" s="150"/>
      <c r="N71" s="150"/>
      <c r="O71" s="150"/>
      <c r="P71" s="150"/>
      <c r="Q71" s="151"/>
      <c r="R71" s="156" t="s">
        <v>515</v>
      </c>
      <c r="S71" s="157"/>
      <c r="T71" s="135">
        <v>2</v>
      </c>
      <c r="U71" s="136"/>
      <c r="V71" s="147"/>
      <c r="W71" s="148"/>
      <c r="X71" s="147"/>
      <c r="Y71" s="148"/>
      <c r="Z71" s="132"/>
      <c r="AA71" s="133"/>
      <c r="AB71" s="134"/>
    </row>
    <row r="72" spans="1:28" s="72" customFormat="1" ht="19.95" customHeight="1" x14ac:dyDescent="0.3">
      <c r="A72" s="121" t="s">
        <v>499</v>
      </c>
      <c r="B72" s="122"/>
      <c r="C72" s="123"/>
      <c r="D72" s="127" t="s">
        <v>434</v>
      </c>
      <c r="E72" s="128"/>
      <c r="F72" s="128"/>
      <c r="G72" s="128"/>
      <c r="H72" s="128"/>
      <c r="I72" s="128"/>
      <c r="J72" s="128"/>
      <c r="K72" s="128"/>
      <c r="L72" s="128"/>
      <c r="M72" s="128"/>
      <c r="N72" s="128"/>
      <c r="O72" s="128"/>
      <c r="P72" s="128"/>
      <c r="Q72" s="129"/>
      <c r="R72" s="112" t="s">
        <v>515</v>
      </c>
      <c r="S72" s="113"/>
      <c r="T72" s="112">
        <v>0</v>
      </c>
      <c r="U72" s="113"/>
      <c r="V72" s="112"/>
      <c r="W72" s="113"/>
      <c r="X72" s="112"/>
      <c r="Y72" s="113"/>
      <c r="Z72" s="130" t="s">
        <v>500</v>
      </c>
      <c r="AA72" s="131"/>
      <c r="AB72" s="134" t="s">
        <v>598</v>
      </c>
    </row>
    <row r="73" spans="1:28" s="72" customFormat="1" ht="19.95" customHeight="1" x14ac:dyDescent="0.3">
      <c r="A73" s="124"/>
      <c r="B73" s="125"/>
      <c r="C73" s="126"/>
      <c r="D73" s="139" t="s">
        <v>439</v>
      </c>
      <c r="E73" s="140"/>
      <c r="F73" s="140"/>
      <c r="G73" s="140"/>
      <c r="H73" s="140"/>
      <c r="I73" s="140"/>
      <c r="J73" s="140"/>
      <c r="K73" s="140"/>
      <c r="L73" s="140"/>
      <c r="M73" s="140"/>
      <c r="N73" s="140"/>
      <c r="O73" s="140"/>
      <c r="P73" s="140"/>
      <c r="Q73" s="141"/>
      <c r="R73" s="154" t="s">
        <v>515</v>
      </c>
      <c r="S73" s="155"/>
      <c r="T73" s="119">
        <v>0</v>
      </c>
      <c r="U73" s="120"/>
      <c r="V73" s="154"/>
      <c r="W73" s="155"/>
      <c r="X73" s="364"/>
      <c r="Y73" s="365"/>
      <c r="Z73" s="361"/>
      <c r="AA73" s="356"/>
      <c r="AB73" s="134"/>
    </row>
    <row r="74" spans="1:28" s="72" customFormat="1" ht="19.95" customHeight="1" x14ac:dyDescent="0.3">
      <c r="A74" s="144"/>
      <c r="B74" s="145"/>
      <c r="C74" s="146"/>
      <c r="D74" s="149" t="s">
        <v>419</v>
      </c>
      <c r="E74" s="150"/>
      <c r="F74" s="150"/>
      <c r="G74" s="150"/>
      <c r="H74" s="150"/>
      <c r="I74" s="150"/>
      <c r="J74" s="150"/>
      <c r="K74" s="150"/>
      <c r="L74" s="150"/>
      <c r="M74" s="150"/>
      <c r="N74" s="150"/>
      <c r="O74" s="150"/>
      <c r="P74" s="150"/>
      <c r="Q74" s="151"/>
      <c r="R74" s="152" t="s">
        <v>515</v>
      </c>
      <c r="S74" s="153"/>
      <c r="T74" s="135">
        <v>0</v>
      </c>
      <c r="U74" s="136"/>
      <c r="V74" s="152"/>
      <c r="W74" s="153"/>
      <c r="X74" s="366"/>
      <c r="Y74" s="367"/>
      <c r="Z74" s="132"/>
      <c r="AA74" s="133"/>
      <c r="AB74" s="134"/>
    </row>
    <row r="75" spans="1:28" s="72" customFormat="1" ht="19.95" customHeight="1" x14ac:dyDescent="0.3">
      <c r="A75" s="121" t="s">
        <v>421</v>
      </c>
      <c r="B75" s="122"/>
      <c r="C75" s="123"/>
      <c r="D75" s="127" t="s">
        <v>436</v>
      </c>
      <c r="E75" s="128"/>
      <c r="F75" s="128"/>
      <c r="G75" s="128"/>
      <c r="H75" s="128"/>
      <c r="I75" s="128"/>
      <c r="J75" s="128"/>
      <c r="K75" s="128"/>
      <c r="L75" s="128"/>
      <c r="M75" s="128"/>
      <c r="N75" s="128"/>
      <c r="O75" s="128"/>
      <c r="P75" s="128"/>
      <c r="Q75" s="129"/>
      <c r="R75" s="112" t="s">
        <v>515</v>
      </c>
      <c r="S75" s="113"/>
      <c r="T75" s="112" t="s">
        <v>536</v>
      </c>
      <c r="U75" s="113"/>
      <c r="V75" s="112"/>
      <c r="W75" s="113"/>
      <c r="X75" s="112"/>
      <c r="Y75" s="113"/>
      <c r="Z75" s="130" t="s">
        <v>454</v>
      </c>
      <c r="AA75" s="131"/>
      <c r="AB75" s="134" t="s">
        <v>567</v>
      </c>
    </row>
    <row r="76" spans="1:28" s="72" customFormat="1" ht="19.95" customHeight="1" x14ac:dyDescent="0.3">
      <c r="A76" s="124"/>
      <c r="B76" s="125"/>
      <c r="C76" s="126"/>
      <c r="D76" s="114" t="s">
        <v>437</v>
      </c>
      <c r="E76" s="115"/>
      <c r="F76" s="115"/>
      <c r="G76" s="115"/>
      <c r="H76" s="115"/>
      <c r="I76" s="115"/>
      <c r="J76" s="115"/>
      <c r="K76" s="115"/>
      <c r="L76" s="115"/>
      <c r="M76" s="115"/>
      <c r="N76" s="115"/>
      <c r="O76" s="115"/>
      <c r="P76" s="115"/>
      <c r="Q76" s="116"/>
      <c r="R76" s="117" t="s">
        <v>515</v>
      </c>
      <c r="S76" s="118"/>
      <c r="T76" s="135" t="s">
        <v>536</v>
      </c>
      <c r="U76" s="136"/>
      <c r="V76" s="117"/>
      <c r="W76" s="118"/>
      <c r="X76" s="364"/>
      <c r="Y76" s="365"/>
      <c r="Z76" s="132"/>
      <c r="AA76" s="133"/>
      <c r="AB76" s="134"/>
    </row>
    <row r="77" spans="1:28" s="72" customFormat="1" ht="19.95" customHeight="1" x14ac:dyDescent="0.3">
      <c r="A77" s="121" t="s">
        <v>482</v>
      </c>
      <c r="B77" s="122"/>
      <c r="C77" s="123"/>
      <c r="D77" s="127" t="s">
        <v>434</v>
      </c>
      <c r="E77" s="128"/>
      <c r="F77" s="128"/>
      <c r="G77" s="128"/>
      <c r="H77" s="128"/>
      <c r="I77" s="128"/>
      <c r="J77" s="128"/>
      <c r="K77" s="128"/>
      <c r="L77" s="128"/>
      <c r="M77" s="128"/>
      <c r="N77" s="128"/>
      <c r="O77" s="128"/>
      <c r="P77" s="128"/>
      <c r="Q77" s="129"/>
      <c r="R77" s="112" t="s">
        <v>515</v>
      </c>
      <c r="S77" s="113"/>
      <c r="T77" s="112">
        <v>0</v>
      </c>
      <c r="U77" s="113"/>
      <c r="V77" s="112"/>
      <c r="W77" s="113"/>
      <c r="X77" s="112"/>
      <c r="Y77" s="113"/>
      <c r="Z77" s="428" t="s">
        <v>455</v>
      </c>
      <c r="AA77" s="420"/>
      <c r="AB77" s="439" t="s">
        <v>599</v>
      </c>
    </row>
    <row r="78" spans="1:28" s="72" customFormat="1" ht="19.95" customHeight="1" x14ac:dyDescent="0.3">
      <c r="A78" s="124"/>
      <c r="B78" s="125"/>
      <c r="C78" s="126"/>
      <c r="D78" s="114" t="s">
        <v>483</v>
      </c>
      <c r="E78" s="115"/>
      <c r="F78" s="115"/>
      <c r="G78" s="115"/>
      <c r="H78" s="115"/>
      <c r="I78" s="115"/>
      <c r="J78" s="115"/>
      <c r="K78" s="115"/>
      <c r="L78" s="115"/>
      <c r="M78" s="115"/>
      <c r="N78" s="115"/>
      <c r="O78" s="115"/>
      <c r="P78" s="115"/>
      <c r="Q78" s="116"/>
      <c r="R78" s="117" t="s">
        <v>515</v>
      </c>
      <c r="S78" s="118"/>
      <c r="T78" s="368">
        <v>0</v>
      </c>
      <c r="U78" s="369"/>
      <c r="V78" s="117"/>
      <c r="W78" s="118"/>
      <c r="X78" s="137"/>
      <c r="Y78" s="138"/>
      <c r="Z78" s="429"/>
      <c r="AA78" s="430"/>
      <c r="AB78" s="378"/>
    </row>
    <row r="79" spans="1:28" s="72" customFormat="1" ht="19.95" customHeight="1" x14ac:dyDescent="0.3">
      <c r="A79" s="144"/>
      <c r="B79" s="145"/>
      <c r="C79" s="146"/>
      <c r="D79" s="114" t="s">
        <v>480</v>
      </c>
      <c r="E79" s="115"/>
      <c r="F79" s="115"/>
      <c r="G79" s="115"/>
      <c r="H79" s="115"/>
      <c r="I79" s="115"/>
      <c r="J79" s="115"/>
      <c r="K79" s="115"/>
      <c r="L79" s="115"/>
      <c r="M79" s="115"/>
      <c r="N79" s="115"/>
      <c r="O79" s="115"/>
      <c r="P79" s="115"/>
      <c r="Q79" s="116"/>
      <c r="R79" s="117" t="s">
        <v>515</v>
      </c>
      <c r="S79" s="118"/>
      <c r="T79" s="368">
        <v>0</v>
      </c>
      <c r="U79" s="369"/>
      <c r="V79" s="117"/>
      <c r="W79" s="118"/>
      <c r="X79" s="152"/>
      <c r="Y79" s="153"/>
      <c r="Z79" s="431" t="s">
        <v>481</v>
      </c>
      <c r="AA79" s="432"/>
      <c r="AB79" s="108" t="s">
        <v>600</v>
      </c>
    </row>
    <row r="80" spans="1:28" s="72" customFormat="1" ht="19.95" customHeight="1" x14ac:dyDescent="0.3">
      <c r="A80" s="121" t="s">
        <v>484</v>
      </c>
      <c r="B80" s="122"/>
      <c r="C80" s="123"/>
      <c r="D80" s="127" t="s">
        <v>551</v>
      </c>
      <c r="E80" s="128"/>
      <c r="F80" s="128"/>
      <c r="G80" s="128"/>
      <c r="H80" s="128"/>
      <c r="I80" s="128"/>
      <c r="J80" s="128"/>
      <c r="K80" s="128"/>
      <c r="L80" s="128"/>
      <c r="M80" s="128"/>
      <c r="N80" s="128"/>
      <c r="O80" s="128"/>
      <c r="P80" s="128"/>
      <c r="Q80" s="129"/>
      <c r="R80" s="112" t="s">
        <v>515</v>
      </c>
      <c r="S80" s="113"/>
      <c r="T80" s="371">
        <v>0</v>
      </c>
      <c r="U80" s="372"/>
      <c r="V80" s="112"/>
      <c r="W80" s="113"/>
      <c r="X80" s="422"/>
      <c r="Y80" s="423"/>
      <c r="Z80" s="345" t="s">
        <v>553</v>
      </c>
      <c r="AA80" s="420"/>
      <c r="AB80" s="373" t="s">
        <v>571</v>
      </c>
    </row>
    <row r="81" spans="1:28" s="72" customFormat="1" ht="19.95" customHeight="1" x14ac:dyDescent="0.3">
      <c r="A81" s="124"/>
      <c r="B81" s="125"/>
      <c r="C81" s="126"/>
      <c r="D81" s="114" t="s">
        <v>552</v>
      </c>
      <c r="E81" s="115"/>
      <c r="F81" s="115"/>
      <c r="G81" s="115"/>
      <c r="H81" s="115"/>
      <c r="I81" s="115"/>
      <c r="J81" s="115"/>
      <c r="K81" s="115"/>
      <c r="L81" s="115"/>
      <c r="M81" s="115"/>
      <c r="N81" s="115"/>
      <c r="O81" s="115"/>
      <c r="P81" s="115"/>
      <c r="Q81" s="116"/>
      <c r="R81" s="147" t="s">
        <v>515</v>
      </c>
      <c r="S81" s="148"/>
      <c r="T81" s="368">
        <v>0</v>
      </c>
      <c r="U81" s="369"/>
      <c r="V81" s="147"/>
      <c r="W81" s="148"/>
      <c r="X81" s="137"/>
      <c r="Y81" s="138"/>
      <c r="Z81" s="147"/>
      <c r="AA81" s="421"/>
      <c r="AB81" s="378"/>
    </row>
    <row r="82" spans="1:28" ht="19.95" customHeight="1" x14ac:dyDescent="0.3">
      <c r="A82" s="124"/>
      <c r="B82" s="125"/>
      <c r="C82" s="126"/>
      <c r="D82" s="127" t="s">
        <v>538</v>
      </c>
      <c r="E82" s="128"/>
      <c r="F82" s="128"/>
      <c r="G82" s="128"/>
      <c r="H82" s="128"/>
      <c r="I82" s="128"/>
      <c r="J82" s="128"/>
      <c r="K82" s="128"/>
      <c r="L82" s="128"/>
      <c r="M82" s="128"/>
      <c r="N82" s="128"/>
      <c r="O82" s="128"/>
      <c r="P82" s="128"/>
      <c r="Q82" s="129"/>
      <c r="R82" s="112" t="s">
        <v>515</v>
      </c>
      <c r="S82" s="113"/>
      <c r="T82" s="371">
        <v>8</v>
      </c>
      <c r="U82" s="372"/>
      <c r="V82" s="112"/>
      <c r="W82" s="113"/>
      <c r="X82" s="422"/>
      <c r="Y82" s="423"/>
      <c r="Z82" s="112" t="s">
        <v>456</v>
      </c>
      <c r="AA82" s="450"/>
      <c r="AB82" s="439" t="s">
        <v>601</v>
      </c>
    </row>
    <row r="83" spans="1:28" ht="19.95" customHeight="1" x14ac:dyDescent="0.3">
      <c r="A83" s="124"/>
      <c r="B83" s="125"/>
      <c r="C83" s="126"/>
      <c r="D83" s="114" t="s">
        <v>539</v>
      </c>
      <c r="E83" s="115"/>
      <c r="F83" s="115"/>
      <c r="G83" s="115"/>
      <c r="H83" s="115"/>
      <c r="I83" s="115"/>
      <c r="J83" s="115"/>
      <c r="K83" s="115"/>
      <c r="L83" s="115"/>
      <c r="M83" s="115"/>
      <c r="N83" s="115"/>
      <c r="O83" s="115"/>
      <c r="P83" s="115"/>
      <c r="Q83" s="116"/>
      <c r="R83" s="117" t="s">
        <v>515</v>
      </c>
      <c r="S83" s="118"/>
      <c r="T83" s="368">
        <v>12</v>
      </c>
      <c r="U83" s="369"/>
      <c r="V83" s="117"/>
      <c r="W83" s="118"/>
      <c r="X83" s="424"/>
      <c r="Y83" s="425"/>
      <c r="Z83" s="117"/>
      <c r="AA83" s="451"/>
      <c r="AB83" s="377"/>
    </row>
    <row r="84" spans="1:28" ht="19.95" customHeight="1" x14ac:dyDescent="0.3">
      <c r="A84" s="124"/>
      <c r="B84" s="125"/>
      <c r="C84" s="126"/>
      <c r="D84" s="114" t="s">
        <v>540</v>
      </c>
      <c r="E84" s="115"/>
      <c r="F84" s="115"/>
      <c r="G84" s="115"/>
      <c r="H84" s="115"/>
      <c r="I84" s="115"/>
      <c r="J84" s="115"/>
      <c r="K84" s="115"/>
      <c r="L84" s="115"/>
      <c r="M84" s="115"/>
      <c r="N84" s="115"/>
      <c r="O84" s="115"/>
      <c r="P84" s="115"/>
      <c r="Q84" s="116"/>
      <c r="R84" s="117" t="s">
        <v>515</v>
      </c>
      <c r="S84" s="118"/>
      <c r="T84" s="368">
        <v>2</v>
      </c>
      <c r="U84" s="369"/>
      <c r="V84" s="117"/>
      <c r="W84" s="118"/>
      <c r="X84" s="424"/>
      <c r="Y84" s="425"/>
      <c r="Z84" s="117"/>
      <c r="AA84" s="451"/>
      <c r="AB84" s="377"/>
    </row>
    <row r="85" spans="1:28" ht="19.95" customHeight="1" x14ac:dyDescent="0.3">
      <c r="A85" s="124"/>
      <c r="B85" s="125"/>
      <c r="C85" s="126"/>
      <c r="D85" s="114" t="s">
        <v>541</v>
      </c>
      <c r="E85" s="115"/>
      <c r="F85" s="115"/>
      <c r="G85" s="115"/>
      <c r="H85" s="115"/>
      <c r="I85" s="115"/>
      <c r="J85" s="115"/>
      <c r="K85" s="115"/>
      <c r="L85" s="115"/>
      <c r="M85" s="115"/>
      <c r="N85" s="115"/>
      <c r="O85" s="115"/>
      <c r="P85" s="115"/>
      <c r="Q85" s="116"/>
      <c r="R85" s="117" t="s">
        <v>515</v>
      </c>
      <c r="S85" s="118"/>
      <c r="T85" s="368">
        <v>0</v>
      </c>
      <c r="U85" s="369"/>
      <c r="V85" s="117"/>
      <c r="W85" s="118"/>
      <c r="X85" s="424"/>
      <c r="Y85" s="425"/>
      <c r="Z85" s="117"/>
      <c r="AA85" s="451"/>
      <c r="AB85" s="377"/>
    </row>
    <row r="86" spans="1:28" ht="19.95" customHeight="1" x14ac:dyDescent="0.3">
      <c r="A86" s="124"/>
      <c r="B86" s="125"/>
      <c r="C86" s="126"/>
      <c r="D86" s="114" t="s">
        <v>542</v>
      </c>
      <c r="E86" s="115"/>
      <c r="F86" s="115"/>
      <c r="G86" s="115"/>
      <c r="H86" s="115"/>
      <c r="I86" s="115"/>
      <c r="J86" s="115"/>
      <c r="K86" s="115"/>
      <c r="L86" s="115"/>
      <c r="M86" s="115"/>
      <c r="N86" s="115"/>
      <c r="O86" s="115"/>
      <c r="P86" s="115"/>
      <c r="Q86" s="116"/>
      <c r="R86" s="117" t="s">
        <v>515</v>
      </c>
      <c r="S86" s="118"/>
      <c r="T86" s="368">
        <v>2</v>
      </c>
      <c r="U86" s="369"/>
      <c r="V86" s="117"/>
      <c r="W86" s="118"/>
      <c r="X86" s="424"/>
      <c r="Y86" s="425"/>
      <c r="Z86" s="117"/>
      <c r="AA86" s="451"/>
      <c r="AB86" s="377"/>
    </row>
    <row r="87" spans="1:28" ht="19.95" customHeight="1" x14ac:dyDescent="0.3">
      <c r="A87" s="124"/>
      <c r="B87" s="125"/>
      <c r="C87" s="126"/>
      <c r="D87" s="114" t="s">
        <v>543</v>
      </c>
      <c r="E87" s="115"/>
      <c r="F87" s="115"/>
      <c r="G87" s="115"/>
      <c r="H87" s="115"/>
      <c r="I87" s="115"/>
      <c r="J87" s="115"/>
      <c r="K87" s="115"/>
      <c r="L87" s="115"/>
      <c r="M87" s="115"/>
      <c r="N87" s="115"/>
      <c r="O87" s="115"/>
      <c r="P87" s="115"/>
      <c r="Q87" s="116"/>
      <c r="R87" s="117" t="s">
        <v>515</v>
      </c>
      <c r="S87" s="118"/>
      <c r="T87" s="368">
        <v>0</v>
      </c>
      <c r="U87" s="369"/>
      <c r="V87" s="117"/>
      <c r="W87" s="118"/>
      <c r="X87" s="424"/>
      <c r="Y87" s="425"/>
      <c r="Z87" s="117"/>
      <c r="AA87" s="451"/>
      <c r="AB87" s="377"/>
    </row>
    <row r="88" spans="1:28" ht="19.95" customHeight="1" x14ac:dyDescent="0.3">
      <c r="A88" s="144"/>
      <c r="B88" s="145"/>
      <c r="C88" s="146"/>
      <c r="D88" s="149" t="s">
        <v>555</v>
      </c>
      <c r="E88" s="150"/>
      <c r="F88" s="150"/>
      <c r="G88" s="150"/>
      <c r="H88" s="150"/>
      <c r="I88" s="150"/>
      <c r="J88" s="150"/>
      <c r="K88" s="150"/>
      <c r="L88" s="150"/>
      <c r="M88" s="150"/>
      <c r="N88" s="150"/>
      <c r="O88" s="150"/>
      <c r="P88" s="150"/>
      <c r="Q88" s="151"/>
      <c r="R88" s="152" t="s">
        <v>515</v>
      </c>
      <c r="S88" s="153"/>
      <c r="T88" s="366">
        <v>24</v>
      </c>
      <c r="U88" s="367"/>
      <c r="V88" s="152"/>
      <c r="W88" s="153"/>
      <c r="X88" s="436"/>
      <c r="Y88" s="437"/>
      <c r="Z88" s="152"/>
      <c r="AA88" s="432"/>
      <c r="AB88" s="378"/>
    </row>
    <row r="89" spans="1:28" ht="19.95" customHeight="1" x14ac:dyDescent="0.3">
      <c r="A89" s="121" t="s">
        <v>424</v>
      </c>
      <c r="B89" s="122"/>
      <c r="C89" s="123"/>
      <c r="D89" s="127" t="s">
        <v>490</v>
      </c>
      <c r="E89" s="128"/>
      <c r="F89" s="128"/>
      <c r="G89" s="128"/>
      <c r="H89" s="128"/>
      <c r="I89" s="128"/>
      <c r="J89" s="128"/>
      <c r="K89" s="128"/>
      <c r="L89" s="128"/>
      <c r="M89" s="128"/>
      <c r="N89" s="128"/>
      <c r="O89" s="128"/>
      <c r="P89" s="128"/>
      <c r="Q89" s="129"/>
      <c r="R89" s="112" t="s">
        <v>515</v>
      </c>
      <c r="S89" s="113"/>
      <c r="T89" s="112">
        <v>0</v>
      </c>
      <c r="U89" s="113"/>
      <c r="V89" s="112"/>
      <c r="W89" s="113"/>
      <c r="X89" s="112"/>
      <c r="Y89" s="113"/>
      <c r="Z89" s="130" t="s">
        <v>457</v>
      </c>
      <c r="AA89" s="131"/>
      <c r="AB89" s="134" t="s">
        <v>602</v>
      </c>
    </row>
    <row r="90" spans="1:28" ht="19.95" customHeight="1" x14ac:dyDescent="0.3">
      <c r="A90" s="144"/>
      <c r="B90" s="145"/>
      <c r="C90" s="146"/>
      <c r="D90" s="114" t="s">
        <v>491</v>
      </c>
      <c r="E90" s="115"/>
      <c r="F90" s="115"/>
      <c r="G90" s="115"/>
      <c r="H90" s="115"/>
      <c r="I90" s="115"/>
      <c r="J90" s="115"/>
      <c r="K90" s="115"/>
      <c r="L90" s="115"/>
      <c r="M90" s="115"/>
      <c r="N90" s="115"/>
      <c r="O90" s="115"/>
      <c r="P90" s="115"/>
      <c r="Q90" s="116"/>
      <c r="R90" s="147" t="s">
        <v>515</v>
      </c>
      <c r="S90" s="148"/>
      <c r="T90" s="135">
        <v>0</v>
      </c>
      <c r="U90" s="136"/>
      <c r="V90" s="147"/>
      <c r="W90" s="148"/>
      <c r="X90" s="137"/>
      <c r="Y90" s="138"/>
      <c r="Z90" s="132"/>
      <c r="AA90" s="133"/>
      <c r="AB90" s="134"/>
    </row>
    <row r="91" spans="1:28" ht="19.95" customHeight="1" x14ac:dyDescent="0.3">
      <c r="A91" s="121" t="s">
        <v>426</v>
      </c>
      <c r="B91" s="122"/>
      <c r="C91" s="123"/>
      <c r="D91" s="127" t="s">
        <v>434</v>
      </c>
      <c r="E91" s="128"/>
      <c r="F91" s="128"/>
      <c r="G91" s="128"/>
      <c r="H91" s="128"/>
      <c r="I91" s="128"/>
      <c r="J91" s="128"/>
      <c r="K91" s="128"/>
      <c r="L91" s="128"/>
      <c r="M91" s="128"/>
      <c r="N91" s="128"/>
      <c r="O91" s="128"/>
      <c r="P91" s="128"/>
      <c r="Q91" s="129"/>
      <c r="R91" s="112" t="s">
        <v>515</v>
      </c>
      <c r="S91" s="113"/>
      <c r="T91" s="112" t="s">
        <v>536</v>
      </c>
      <c r="U91" s="113"/>
      <c r="V91" s="112"/>
      <c r="W91" s="113"/>
      <c r="X91" s="112"/>
      <c r="Y91" s="113"/>
      <c r="Z91" s="130" t="s">
        <v>458</v>
      </c>
      <c r="AA91" s="131"/>
      <c r="AB91" s="134" t="s">
        <v>569</v>
      </c>
    </row>
    <row r="92" spans="1:28" ht="19.95" customHeight="1" x14ac:dyDescent="0.3">
      <c r="A92" s="144"/>
      <c r="B92" s="145"/>
      <c r="C92" s="146"/>
      <c r="D92" s="139" t="s">
        <v>439</v>
      </c>
      <c r="E92" s="140"/>
      <c r="F92" s="140"/>
      <c r="G92" s="140"/>
      <c r="H92" s="140"/>
      <c r="I92" s="140"/>
      <c r="J92" s="140"/>
      <c r="K92" s="140"/>
      <c r="L92" s="140"/>
      <c r="M92" s="140"/>
      <c r="N92" s="140"/>
      <c r="O92" s="140"/>
      <c r="P92" s="140"/>
      <c r="Q92" s="141"/>
      <c r="R92" s="142" t="s">
        <v>515</v>
      </c>
      <c r="S92" s="143"/>
      <c r="T92" s="135" t="s">
        <v>536</v>
      </c>
      <c r="U92" s="136"/>
      <c r="V92" s="142"/>
      <c r="W92" s="143"/>
      <c r="X92" s="364"/>
      <c r="Y92" s="365"/>
      <c r="Z92" s="132"/>
      <c r="AA92" s="133"/>
      <c r="AB92" s="134"/>
    </row>
    <row r="93" spans="1:28" ht="19.95" customHeight="1" x14ac:dyDescent="0.3">
      <c r="A93" s="121" t="s">
        <v>494</v>
      </c>
      <c r="B93" s="122"/>
      <c r="C93" s="123"/>
      <c r="D93" s="127" t="s">
        <v>495</v>
      </c>
      <c r="E93" s="128"/>
      <c r="F93" s="128"/>
      <c r="G93" s="128"/>
      <c r="H93" s="128"/>
      <c r="I93" s="128"/>
      <c r="J93" s="128"/>
      <c r="K93" s="128"/>
      <c r="L93" s="128"/>
      <c r="M93" s="128"/>
      <c r="N93" s="128"/>
      <c r="O93" s="128"/>
      <c r="P93" s="128"/>
      <c r="Q93" s="129"/>
      <c r="R93" s="112" t="s">
        <v>515</v>
      </c>
      <c r="S93" s="113"/>
      <c r="T93" s="371">
        <v>2</v>
      </c>
      <c r="U93" s="372"/>
      <c r="V93" s="112"/>
      <c r="W93" s="113"/>
      <c r="X93" s="112"/>
      <c r="Y93" s="113"/>
      <c r="Z93" s="449" t="s">
        <v>620</v>
      </c>
      <c r="AA93" s="450"/>
      <c r="AB93" s="104"/>
    </row>
    <row r="94" spans="1:28" ht="19.95" customHeight="1" x14ac:dyDescent="0.3">
      <c r="A94" s="124"/>
      <c r="B94" s="125"/>
      <c r="C94" s="126"/>
      <c r="D94" s="338" t="s">
        <v>516</v>
      </c>
      <c r="E94" s="339"/>
      <c r="F94" s="339"/>
      <c r="G94" s="339"/>
      <c r="H94" s="339"/>
      <c r="I94" s="339"/>
      <c r="J94" s="339"/>
      <c r="K94" s="339"/>
      <c r="L94" s="339"/>
      <c r="M94" s="339"/>
      <c r="N94" s="339"/>
      <c r="O94" s="339"/>
      <c r="P94" s="339"/>
      <c r="Q94" s="340"/>
      <c r="R94" s="156" t="s">
        <v>515</v>
      </c>
      <c r="S94" s="157"/>
      <c r="T94" s="156">
        <v>4</v>
      </c>
      <c r="U94" s="157"/>
      <c r="V94" s="156"/>
      <c r="W94" s="157"/>
      <c r="X94" s="447"/>
      <c r="Y94" s="448"/>
      <c r="Z94" s="361" t="s">
        <v>493</v>
      </c>
      <c r="AA94" s="356"/>
      <c r="AB94" s="376" t="s">
        <v>603</v>
      </c>
    </row>
    <row r="95" spans="1:28" ht="19.95" customHeight="1" x14ac:dyDescent="0.3">
      <c r="A95" s="124"/>
      <c r="B95" s="125"/>
      <c r="C95" s="126"/>
      <c r="D95" s="114" t="s">
        <v>518</v>
      </c>
      <c r="E95" s="115"/>
      <c r="F95" s="115"/>
      <c r="G95" s="115"/>
      <c r="H95" s="115"/>
      <c r="I95" s="115"/>
      <c r="J95" s="115"/>
      <c r="K95" s="115"/>
      <c r="L95" s="115"/>
      <c r="M95" s="115"/>
      <c r="N95" s="115"/>
      <c r="O95" s="115"/>
      <c r="P95" s="115"/>
      <c r="Q95" s="116"/>
      <c r="R95" s="117" t="s">
        <v>515</v>
      </c>
      <c r="S95" s="118"/>
      <c r="T95" s="119">
        <v>8</v>
      </c>
      <c r="U95" s="120"/>
      <c r="V95" s="117"/>
      <c r="W95" s="118"/>
      <c r="X95" s="368"/>
      <c r="Y95" s="369"/>
      <c r="Z95" s="379" t="s">
        <v>498</v>
      </c>
      <c r="AA95" s="374"/>
      <c r="AB95" s="377"/>
    </row>
    <row r="96" spans="1:28" ht="19.95" customHeight="1" x14ac:dyDescent="0.3">
      <c r="A96" s="124"/>
      <c r="B96" s="125"/>
      <c r="C96" s="126"/>
      <c r="D96" s="114" t="s">
        <v>519</v>
      </c>
      <c r="E96" s="115"/>
      <c r="F96" s="115"/>
      <c r="G96" s="115"/>
      <c r="H96" s="115"/>
      <c r="I96" s="115"/>
      <c r="J96" s="115"/>
      <c r="K96" s="115"/>
      <c r="L96" s="115"/>
      <c r="M96" s="115"/>
      <c r="N96" s="115"/>
      <c r="O96" s="115"/>
      <c r="P96" s="115"/>
      <c r="Q96" s="116"/>
      <c r="R96" s="117" t="s">
        <v>515</v>
      </c>
      <c r="S96" s="118"/>
      <c r="T96" s="119" t="s">
        <v>536</v>
      </c>
      <c r="U96" s="120"/>
      <c r="V96" s="117"/>
      <c r="W96" s="118"/>
      <c r="X96" s="368"/>
      <c r="Y96" s="369"/>
      <c r="Z96" s="361"/>
      <c r="AA96" s="356"/>
      <c r="AB96" s="377"/>
    </row>
    <row r="97" spans="1:28" ht="19.95" customHeight="1" x14ac:dyDescent="0.3">
      <c r="A97" s="144"/>
      <c r="B97" s="145"/>
      <c r="C97" s="146"/>
      <c r="D97" s="149" t="s">
        <v>532</v>
      </c>
      <c r="E97" s="150"/>
      <c r="F97" s="150"/>
      <c r="G97" s="150"/>
      <c r="H97" s="150"/>
      <c r="I97" s="150"/>
      <c r="J97" s="150"/>
      <c r="K97" s="150"/>
      <c r="L97" s="150"/>
      <c r="M97" s="150"/>
      <c r="N97" s="150"/>
      <c r="O97" s="150"/>
      <c r="P97" s="150"/>
      <c r="Q97" s="151"/>
      <c r="R97" s="152" t="s">
        <v>515</v>
      </c>
      <c r="S97" s="153"/>
      <c r="T97" s="135" t="s">
        <v>536</v>
      </c>
      <c r="U97" s="136"/>
      <c r="V97" s="152"/>
      <c r="W97" s="153"/>
      <c r="X97" s="364"/>
      <c r="Y97" s="365"/>
      <c r="Z97" s="132"/>
      <c r="AA97" s="133"/>
      <c r="AB97" s="378"/>
    </row>
    <row r="98" spans="1:28" ht="19.95" customHeight="1" x14ac:dyDescent="0.3">
      <c r="A98" s="350" t="s">
        <v>496</v>
      </c>
      <c r="B98" s="351"/>
      <c r="C98" s="352"/>
      <c r="D98" s="333" t="s">
        <v>520</v>
      </c>
      <c r="E98" s="334"/>
      <c r="F98" s="334"/>
      <c r="G98" s="334"/>
      <c r="H98" s="334"/>
      <c r="I98" s="334"/>
      <c r="J98" s="334"/>
      <c r="K98" s="334"/>
      <c r="L98" s="334"/>
      <c r="M98" s="334"/>
      <c r="N98" s="334"/>
      <c r="O98" s="334"/>
      <c r="P98" s="334"/>
      <c r="Q98" s="335"/>
      <c r="R98" s="336" t="s">
        <v>515</v>
      </c>
      <c r="S98" s="337"/>
      <c r="T98" s="112">
        <v>4</v>
      </c>
      <c r="U98" s="113"/>
      <c r="V98" s="336"/>
      <c r="W98" s="337"/>
      <c r="X98" s="362"/>
      <c r="Y98" s="363"/>
      <c r="Z98" s="353" t="s">
        <v>497</v>
      </c>
      <c r="AA98" s="354"/>
      <c r="AB98" s="85"/>
    </row>
    <row r="99" spans="1:28" ht="19.95" customHeight="1" x14ac:dyDescent="0.3">
      <c r="A99" s="121" t="s">
        <v>428</v>
      </c>
      <c r="B99" s="122"/>
      <c r="C99" s="123"/>
      <c r="D99" s="114" t="s">
        <v>522</v>
      </c>
      <c r="E99" s="115"/>
      <c r="F99" s="115"/>
      <c r="G99" s="115"/>
      <c r="H99" s="115"/>
      <c r="I99" s="115"/>
      <c r="J99" s="115"/>
      <c r="K99" s="115"/>
      <c r="L99" s="115"/>
      <c r="M99" s="115"/>
      <c r="N99" s="115"/>
      <c r="O99" s="115"/>
      <c r="P99" s="115"/>
      <c r="Q99" s="116"/>
      <c r="R99" s="117" t="s">
        <v>515</v>
      </c>
      <c r="S99" s="118"/>
      <c r="T99" s="345">
        <v>8</v>
      </c>
      <c r="U99" s="346"/>
      <c r="V99" s="154"/>
      <c r="W99" s="155"/>
      <c r="X99" s="154"/>
      <c r="Y99" s="155"/>
      <c r="Z99" s="355" t="s">
        <v>510</v>
      </c>
      <c r="AA99" s="131"/>
      <c r="AB99" s="381" t="s">
        <v>550</v>
      </c>
    </row>
    <row r="100" spans="1:28" ht="19.95" customHeight="1" x14ac:dyDescent="0.3">
      <c r="A100" s="124"/>
      <c r="B100" s="125"/>
      <c r="C100" s="126"/>
      <c r="D100" s="114" t="s">
        <v>545</v>
      </c>
      <c r="E100" s="115"/>
      <c r="F100" s="115"/>
      <c r="G100" s="115"/>
      <c r="H100" s="115"/>
      <c r="I100" s="115"/>
      <c r="J100" s="115"/>
      <c r="K100" s="115"/>
      <c r="L100" s="115"/>
      <c r="M100" s="115"/>
      <c r="N100" s="115"/>
      <c r="O100" s="115"/>
      <c r="P100" s="115"/>
      <c r="Q100" s="116"/>
      <c r="R100" s="117" t="s">
        <v>515</v>
      </c>
      <c r="S100" s="118"/>
      <c r="T100" s="117">
        <v>8</v>
      </c>
      <c r="U100" s="118"/>
      <c r="V100" s="117"/>
      <c r="W100" s="118"/>
      <c r="X100" s="364"/>
      <c r="Y100" s="365"/>
      <c r="Z100" s="357"/>
      <c r="AA100" s="358"/>
      <c r="AB100" s="435"/>
    </row>
    <row r="101" spans="1:28" ht="19.95" customHeight="1" x14ac:dyDescent="0.3">
      <c r="A101" s="124"/>
      <c r="B101" s="125"/>
      <c r="C101" s="126"/>
      <c r="D101" s="114" t="s">
        <v>529</v>
      </c>
      <c r="E101" s="115"/>
      <c r="F101" s="115"/>
      <c r="G101" s="115"/>
      <c r="H101" s="115"/>
      <c r="I101" s="115"/>
      <c r="J101" s="115"/>
      <c r="K101" s="115"/>
      <c r="L101" s="115"/>
      <c r="M101" s="115"/>
      <c r="N101" s="115"/>
      <c r="O101" s="115"/>
      <c r="P101" s="115"/>
      <c r="Q101" s="116"/>
      <c r="R101" s="117" t="s">
        <v>515</v>
      </c>
      <c r="S101" s="118"/>
      <c r="T101" s="119">
        <v>0</v>
      </c>
      <c r="U101" s="120"/>
      <c r="V101" s="117"/>
      <c r="W101" s="118"/>
      <c r="X101" s="117"/>
      <c r="Y101" s="118"/>
      <c r="Z101" s="379" t="s">
        <v>478</v>
      </c>
      <c r="AA101" s="374"/>
      <c r="AB101" s="452" t="s">
        <v>560</v>
      </c>
    </row>
    <row r="102" spans="1:28" ht="19.95" customHeight="1" x14ac:dyDescent="0.3">
      <c r="A102" s="124"/>
      <c r="B102" s="125"/>
      <c r="C102" s="126"/>
      <c r="D102" s="114" t="s">
        <v>530</v>
      </c>
      <c r="E102" s="115"/>
      <c r="F102" s="115"/>
      <c r="G102" s="115"/>
      <c r="H102" s="115"/>
      <c r="I102" s="115"/>
      <c r="J102" s="115"/>
      <c r="K102" s="115"/>
      <c r="L102" s="115"/>
      <c r="M102" s="115"/>
      <c r="N102" s="115"/>
      <c r="O102" s="115"/>
      <c r="P102" s="115"/>
      <c r="Q102" s="116"/>
      <c r="R102" s="117" t="s">
        <v>515</v>
      </c>
      <c r="S102" s="118"/>
      <c r="T102" s="119">
        <v>0</v>
      </c>
      <c r="U102" s="120"/>
      <c r="V102" s="117"/>
      <c r="W102" s="118"/>
      <c r="X102" s="364"/>
      <c r="Y102" s="365"/>
      <c r="Z102" s="370"/>
      <c r="AA102" s="358"/>
      <c r="AB102" s="426"/>
    </row>
    <row r="103" spans="1:28" ht="19.95" customHeight="1" x14ac:dyDescent="0.3">
      <c r="A103" s="124"/>
      <c r="B103" s="125"/>
      <c r="C103" s="126"/>
      <c r="D103" s="114" t="s">
        <v>521</v>
      </c>
      <c r="E103" s="115"/>
      <c r="F103" s="115"/>
      <c r="G103" s="115"/>
      <c r="H103" s="115"/>
      <c r="I103" s="115"/>
      <c r="J103" s="115"/>
      <c r="K103" s="115"/>
      <c r="L103" s="115"/>
      <c r="M103" s="115"/>
      <c r="N103" s="115"/>
      <c r="O103" s="115"/>
      <c r="P103" s="115"/>
      <c r="Q103" s="116"/>
      <c r="R103" s="117" t="s">
        <v>515</v>
      </c>
      <c r="S103" s="118"/>
      <c r="T103" s="119">
        <v>4</v>
      </c>
      <c r="U103" s="120"/>
      <c r="V103" s="117"/>
      <c r="W103" s="118"/>
      <c r="X103" s="117"/>
      <c r="Y103" s="118"/>
      <c r="Z103" s="379" t="s">
        <v>492</v>
      </c>
      <c r="AA103" s="374"/>
      <c r="AB103" s="435" t="s">
        <v>570</v>
      </c>
    </row>
    <row r="104" spans="1:28" ht="19.95" customHeight="1" x14ac:dyDescent="0.3">
      <c r="A104" s="124"/>
      <c r="B104" s="125"/>
      <c r="C104" s="126"/>
      <c r="D104" s="114" t="s">
        <v>512</v>
      </c>
      <c r="E104" s="115"/>
      <c r="F104" s="115"/>
      <c r="G104" s="115"/>
      <c r="H104" s="115"/>
      <c r="I104" s="115"/>
      <c r="J104" s="115"/>
      <c r="K104" s="115"/>
      <c r="L104" s="115"/>
      <c r="M104" s="115"/>
      <c r="N104" s="115"/>
      <c r="O104" s="115"/>
      <c r="P104" s="115"/>
      <c r="Q104" s="116"/>
      <c r="R104" s="117" t="s">
        <v>515</v>
      </c>
      <c r="S104" s="118"/>
      <c r="T104" s="119">
        <v>4</v>
      </c>
      <c r="U104" s="120"/>
      <c r="V104" s="117"/>
      <c r="W104" s="118"/>
      <c r="X104" s="137"/>
      <c r="Y104" s="138"/>
      <c r="Z104" s="370"/>
      <c r="AA104" s="358"/>
      <c r="AB104" s="435"/>
    </row>
    <row r="105" spans="1:28" ht="19.95" customHeight="1" x14ac:dyDescent="0.3">
      <c r="A105" s="124"/>
      <c r="B105" s="125"/>
      <c r="C105" s="126"/>
      <c r="D105" s="114" t="s">
        <v>429</v>
      </c>
      <c r="E105" s="115"/>
      <c r="F105" s="115"/>
      <c r="G105" s="115"/>
      <c r="H105" s="115"/>
      <c r="I105" s="115"/>
      <c r="J105" s="115"/>
      <c r="K105" s="115"/>
      <c r="L105" s="115"/>
      <c r="M105" s="115"/>
      <c r="N105" s="115"/>
      <c r="O105" s="115"/>
      <c r="P105" s="115"/>
      <c r="Q105" s="116"/>
      <c r="R105" s="117" t="s">
        <v>515</v>
      </c>
      <c r="S105" s="118"/>
      <c r="T105" s="119">
        <v>1</v>
      </c>
      <c r="U105" s="120"/>
      <c r="V105" s="117"/>
      <c r="W105" s="118"/>
      <c r="X105" s="117"/>
      <c r="Y105" s="118"/>
      <c r="Z105" s="119" t="s">
        <v>479</v>
      </c>
      <c r="AA105" s="343"/>
      <c r="AB105" s="86" t="s">
        <v>568</v>
      </c>
    </row>
    <row r="106" spans="1:28" ht="26.55" customHeight="1" x14ac:dyDescent="0.3">
      <c r="A106" s="144"/>
      <c r="B106" s="145"/>
      <c r="C106" s="146"/>
      <c r="D106" s="114" t="s">
        <v>546</v>
      </c>
      <c r="E106" s="115"/>
      <c r="F106" s="115"/>
      <c r="G106" s="115"/>
      <c r="H106" s="115"/>
      <c r="I106" s="115"/>
      <c r="J106" s="115"/>
      <c r="K106" s="115"/>
      <c r="L106" s="115"/>
      <c r="M106" s="115"/>
      <c r="N106" s="115"/>
      <c r="O106" s="115"/>
      <c r="P106" s="115"/>
      <c r="Q106" s="116"/>
      <c r="R106" s="117" t="s">
        <v>515</v>
      </c>
      <c r="S106" s="118"/>
      <c r="T106" s="135">
        <v>1</v>
      </c>
      <c r="U106" s="136"/>
      <c r="V106" s="117"/>
      <c r="W106" s="118"/>
      <c r="X106" s="117"/>
      <c r="Y106" s="118"/>
      <c r="Z106" s="135" t="s">
        <v>501</v>
      </c>
      <c r="AA106" s="332"/>
      <c r="AB106" s="92" t="s">
        <v>604</v>
      </c>
    </row>
    <row r="107" spans="1:28" ht="19.95" customHeight="1" x14ac:dyDescent="0.3">
      <c r="A107" s="121" t="s">
        <v>427</v>
      </c>
      <c r="B107" s="122"/>
      <c r="C107" s="123"/>
      <c r="D107" s="127" t="s">
        <v>448</v>
      </c>
      <c r="E107" s="128"/>
      <c r="F107" s="128"/>
      <c r="G107" s="128"/>
      <c r="H107" s="128"/>
      <c r="I107" s="128"/>
      <c r="J107" s="128"/>
      <c r="K107" s="128"/>
      <c r="L107" s="128"/>
      <c r="M107" s="128"/>
      <c r="N107" s="128"/>
      <c r="O107" s="128"/>
      <c r="P107" s="128"/>
      <c r="Q107" s="129"/>
      <c r="R107" s="112" t="s">
        <v>515</v>
      </c>
      <c r="S107" s="113"/>
      <c r="T107" s="112">
        <v>0</v>
      </c>
      <c r="U107" s="113"/>
      <c r="V107" s="112"/>
      <c r="W107" s="113"/>
      <c r="X107" s="112"/>
      <c r="Y107" s="113"/>
      <c r="Z107" s="355" t="s">
        <v>476</v>
      </c>
      <c r="AA107" s="131"/>
      <c r="AB107" s="111"/>
    </row>
    <row r="108" spans="1:28" ht="19.95" customHeight="1" x14ac:dyDescent="0.3">
      <c r="A108" s="124"/>
      <c r="B108" s="125"/>
      <c r="C108" s="126"/>
      <c r="D108" s="114" t="s">
        <v>586</v>
      </c>
      <c r="E108" s="115"/>
      <c r="F108" s="115"/>
      <c r="G108" s="115"/>
      <c r="H108" s="115"/>
      <c r="I108" s="115"/>
      <c r="J108" s="115"/>
      <c r="K108" s="115"/>
      <c r="L108" s="115"/>
      <c r="M108" s="115"/>
      <c r="N108" s="115"/>
      <c r="O108" s="115"/>
      <c r="P108" s="115"/>
      <c r="Q108" s="116"/>
      <c r="R108" s="117" t="s">
        <v>515</v>
      </c>
      <c r="S108" s="118"/>
      <c r="T108" s="119">
        <v>0</v>
      </c>
      <c r="U108" s="120"/>
      <c r="V108" s="117"/>
      <c r="W108" s="118"/>
      <c r="X108" s="137"/>
      <c r="Y108" s="138"/>
      <c r="Z108" s="347"/>
      <c r="AA108" s="356"/>
      <c r="AB108" s="109" t="s">
        <v>610</v>
      </c>
    </row>
    <row r="109" spans="1:28" ht="19.95" customHeight="1" x14ac:dyDescent="0.3">
      <c r="A109" s="124"/>
      <c r="B109" s="125"/>
      <c r="C109" s="126"/>
      <c r="D109" s="114" t="s">
        <v>608</v>
      </c>
      <c r="E109" s="115"/>
      <c r="F109" s="115"/>
      <c r="G109" s="115"/>
      <c r="H109" s="115"/>
      <c r="I109" s="115"/>
      <c r="J109" s="115"/>
      <c r="K109" s="115"/>
      <c r="L109" s="115"/>
      <c r="M109" s="115"/>
      <c r="N109" s="115"/>
      <c r="O109" s="115"/>
      <c r="P109" s="115"/>
      <c r="Q109" s="116"/>
      <c r="R109" s="117" t="s">
        <v>515</v>
      </c>
      <c r="S109" s="118"/>
      <c r="T109" s="119">
        <v>0</v>
      </c>
      <c r="U109" s="120"/>
      <c r="V109" s="117"/>
      <c r="W109" s="118"/>
      <c r="X109" s="137"/>
      <c r="Y109" s="138"/>
      <c r="Z109" s="357"/>
      <c r="AA109" s="358"/>
      <c r="AB109" s="110" t="s">
        <v>609</v>
      </c>
    </row>
    <row r="110" spans="1:28" ht="28.95" customHeight="1" x14ac:dyDescent="0.3">
      <c r="A110" s="144"/>
      <c r="B110" s="145"/>
      <c r="C110" s="146"/>
      <c r="D110" s="149" t="s">
        <v>449</v>
      </c>
      <c r="E110" s="150"/>
      <c r="F110" s="150"/>
      <c r="G110" s="150"/>
      <c r="H110" s="150"/>
      <c r="I110" s="150"/>
      <c r="J110" s="150"/>
      <c r="K110" s="150"/>
      <c r="L110" s="150"/>
      <c r="M110" s="150"/>
      <c r="N110" s="150"/>
      <c r="O110" s="150"/>
      <c r="P110" s="150"/>
      <c r="Q110" s="151"/>
      <c r="R110" s="156" t="s">
        <v>515</v>
      </c>
      <c r="S110" s="157"/>
      <c r="T110" s="135">
        <v>2</v>
      </c>
      <c r="U110" s="136"/>
      <c r="V110" s="147"/>
      <c r="W110" s="148"/>
      <c r="X110" s="147"/>
      <c r="Y110" s="148"/>
      <c r="Z110" s="135" t="s">
        <v>477</v>
      </c>
      <c r="AA110" s="332"/>
      <c r="AB110" s="105" t="s">
        <v>607</v>
      </c>
    </row>
    <row r="111" spans="1:28" ht="27" customHeight="1" x14ac:dyDescent="0.3">
      <c r="A111" s="121" t="s">
        <v>430</v>
      </c>
      <c r="B111" s="122"/>
      <c r="C111" s="123"/>
      <c r="D111" s="127" t="s">
        <v>511</v>
      </c>
      <c r="E111" s="128"/>
      <c r="F111" s="128"/>
      <c r="G111" s="128"/>
      <c r="H111" s="128"/>
      <c r="I111" s="128"/>
      <c r="J111" s="128"/>
      <c r="K111" s="128"/>
      <c r="L111" s="128"/>
      <c r="M111" s="128"/>
      <c r="N111" s="128"/>
      <c r="O111" s="128"/>
      <c r="P111" s="128"/>
      <c r="Q111" s="129"/>
      <c r="R111" s="112" t="s">
        <v>515</v>
      </c>
      <c r="S111" s="113"/>
      <c r="T111" s="112">
        <v>1</v>
      </c>
      <c r="U111" s="113"/>
      <c r="V111" s="112"/>
      <c r="W111" s="113"/>
      <c r="X111" s="112"/>
      <c r="Y111" s="113"/>
      <c r="Z111" s="341" t="s">
        <v>459</v>
      </c>
      <c r="AA111" s="342"/>
      <c r="AB111" s="87"/>
    </row>
    <row r="112" spans="1:28" ht="19.95" customHeight="1" x14ac:dyDescent="0.3">
      <c r="A112" s="124"/>
      <c r="B112" s="125"/>
      <c r="C112" s="126"/>
      <c r="D112" s="114" t="s">
        <v>502</v>
      </c>
      <c r="E112" s="115"/>
      <c r="F112" s="115"/>
      <c r="G112" s="115"/>
      <c r="H112" s="115"/>
      <c r="I112" s="115"/>
      <c r="J112" s="115"/>
      <c r="K112" s="115"/>
      <c r="L112" s="115"/>
      <c r="M112" s="115"/>
      <c r="N112" s="115"/>
      <c r="O112" s="115"/>
      <c r="P112" s="115"/>
      <c r="Q112" s="116"/>
      <c r="R112" s="117" t="s">
        <v>515</v>
      </c>
      <c r="S112" s="118"/>
      <c r="T112" s="119">
        <v>1</v>
      </c>
      <c r="U112" s="120"/>
      <c r="V112" s="117"/>
      <c r="W112" s="118"/>
      <c r="X112" s="117"/>
      <c r="Y112" s="118"/>
      <c r="Z112" s="119" t="s">
        <v>503</v>
      </c>
      <c r="AA112" s="343"/>
      <c r="AB112" s="88"/>
    </row>
    <row r="113" spans="1:28" ht="19.95" customHeight="1" x14ac:dyDescent="0.3">
      <c r="A113" s="124"/>
      <c r="B113" s="125"/>
      <c r="C113" s="126"/>
      <c r="D113" s="114" t="s">
        <v>523</v>
      </c>
      <c r="E113" s="115"/>
      <c r="F113" s="115"/>
      <c r="G113" s="115"/>
      <c r="H113" s="115"/>
      <c r="I113" s="115"/>
      <c r="J113" s="115"/>
      <c r="K113" s="115"/>
      <c r="L113" s="115"/>
      <c r="M113" s="115"/>
      <c r="N113" s="115"/>
      <c r="O113" s="115"/>
      <c r="P113" s="115"/>
      <c r="Q113" s="116"/>
      <c r="R113" s="117" t="s">
        <v>515</v>
      </c>
      <c r="S113" s="118"/>
      <c r="T113" s="119">
        <v>1</v>
      </c>
      <c r="U113" s="120"/>
      <c r="V113" s="117"/>
      <c r="W113" s="118"/>
      <c r="X113" s="117"/>
      <c r="Y113" s="118"/>
      <c r="Z113" s="119" t="s">
        <v>460</v>
      </c>
      <c r="AA113" s="343"/>
      <c r="AB113" s="88"/>
    </row>
    <row r="114" spans="1:28" ht="33.75" customHeight="1" x14ac:dyDescent="0.3">
      <c r="A114" s="124"/>
      <c r="B114" s="125"/>
      <c r="C114" s="126"/>
      <c r="D114" s="114" t="s">
        <v>433</v>
      </c>
      <c r="E114" s="115"/>
      <c r="F114" s="115"/>
      <c r="G114" s="115"/>
      <c r="H114" s="115"/>
      <c r="I114" s="115"/>
      <c r="J114" s="115"/>
      <c r="K114" s="115"/>
      <c r="L114" s="115"/>
      <c r="M114" s="115"/>
      <c r="N114" s="115"/>
      <c r="O114" s="115"/>
      <c r="P114" s="115"/>
      <c r="Q114" s="116"/>
      <c r="R114" s="117" t="s">
        <v>515</v>
      </c>
      <c r="S114" s="118"/>
      <c r="T114" s="119">
        <v>1</v>
      </c>
      <c r="U114" s="120"/>
      <c r="V114" s="117"/>
      <c r="W114" s="118"/>
      <c r="X114" s="117"/>
      <c r="Y114" s="118"/>
      <c r="Z114" s="119" t="s">
        <v>461</v>
      </c>
      <c r="AA114" s="343"/>
      <c r="AB114" s="88"/>
    </row>
    <row r="115" spans="1:28" ht="37.5" customHeight="1" x14ac:dyDescent="0.3">
      <c r="A115" s="124"/>
      <c r="B115" s="125"/>
      <c r="C115" s="126"/>
      <c r="D115" s="114" t="s">
        <v>431</v>
      </c>
      <c r="E115" s="115"/>
      <c r="F115" s="115"/>
      <c r="G115" s="115"/>
      <c r="H115" s="115"/>
      <c r="I115" s="115"/>
      <c r="J115" s="115"/>
      <c r="K115" s="115"/>
      <c r="L115" s="115"/>
      <c r="M115" s="115"/>
      <c r="N115" s="115"/>
      <c r="O115" s="115"/>
      <c r="P115" s="115"/>
      <c r="Q115" s="116"/>
      <c r="R115" s="117" t="s">
        <v>515</v>
      </c>
      <c r="S115" s="118"/>
      <c r="T115" s="119">
        <v>1</v>
      </c>
      <c r="U115" s="120"/>
      <c r="V115" s="117"/>
      <c r="W115" s="118"/>
      <c r="X115" s="117"/>
      <c r="Y115" s="118"/>
      <c r="Z115" s="119" t="s">
        <v>462</v>
      </c>
      <c r="AA115" s="343"/>
      <c r="AB115" s="88"/>
    </row>
    <row r="116" spans="1:28" ht="38.25" customHeight="1" x14ac:dyDescent="0.3">
      <c r="A116" s="124"/>
      <c r="B116" s="125"/>
      <c r="C116" s="126"/>
      <c r="D116" s="114" t="s">
        <v>432</v>
      </c>
      <c r="E116" s="115"/>
      <c r="F116" s="115"/>
      <c r="G116" s="115"/>
      <c r="H116" s="115"/>
      <c r="I116" s="115"/>
      <c r="J116" s="115"/>
      <c r="K116" s="115"/>
      <c r="L116" s="115"/>
      <c r="M116" s="115"/>
      <c r="N116" s="115"/>
      <c r="O116" s="115"/>
      <c r="P116" s="115"/>
      <c r="Q116" s="116"/>
      <c r="R116" s="117" t="s">
        <v>515</v>
      </c>
      <c r="S116" s="118"/>
      <c r="T116" s="119">
        <v>1</v>
      </c>
      <c r="U116" s="120"/>
      <c r="V116" s="117"/>
      <c r="W116" s="118"/>
      <c r="X116" s="117"/>
      <c r="Y116" s="118"/>
      <c r="Z116" s="119" t="s">
        <v>463</v>
      </c>
      <c r="AA116" s="343"/>
      <c r="AB116" s="88"/>
    </row>
    <row r="117" spans="1:28" ht="28.2" customHeight="1" x14ac:dyDescent="0.3">
      <c r="A117" s="124"/>
      <c r="B117" s="125"/>
      <c r="C117" s="126"/>
      <c r="D117" s="114" t="s">
        <v>527</v>
      </c>
      <c r="E117" s="115"/>
      <c r="F117" s="115"/>
      <c r="G117" s="115"/>
      <c r="H117" s="115"/>
      <c r="I117" s="115"/>
      <c r="J117" s="115"/>
      <c r="K117" s="115"/>
      <c r="L117" s="115"/>
      <c r="M117" s="115"/>
      <c r="N117" s="115"/>
      <c r="O117" s="115"/>
      <c r="P117" s="115"/>
      <c r="Q117" s="116"/>
      <c r="R117" s="117" t="s">
        <v>515</v>
      </c>
      <c r="S117" s="118"/>
      <c r="T117" s="119">
        <v>2</v>
      </c>
      <c r="U117" s="120"/>
      <c r="V117" s="117"/>
      <c r="W117" s="118"/>
      <c r="X117" s="117"/>
      <c r="Y117" s="118"/>
      <c r="Z117" s="119" t="s">
        <v>464</v>
      </c>
      <c r="AA117" s="343"/>
      <c r="AB117" s="88"/>
    </row>
    <row r="118" spans="1:28" ht="19.95" customHeight="1" x14ac:dyDescent="0.3">
      <c r="A118" s="124"/>
      <c r="B118" s="125"/>
      <c r="C118" s="126"/>
      <c r="D118" s="114" t="s">
        <v>524</v>
      </c>
      <c r="E118" s="115"/>
      <c r="F118" s="115"/>
      <c r="G118" s="115"/>
      <c r="H118" s="115"/>
      <c r="I118" s="115"/>
      <c r="J118" s="115"/>
      <c r="K118" s="115"/>
      <c r="L118" s="115"/>
      <c r="M118" s="115"/>
      <c r="N118" s="115"/>
      <c r="O118" s="115"/>
      <c r="P118" s="115"/>
      <c r="Q118" s="116"/>
      <c r="R118" s="117" t="s">
        <v>515</v>
      </c>
      <c r="S118" s="118"/>
      <c r="T118" s="119">
        <v>4</v>
      </c>
      <c r="U118" s="120"/>
      <c r="V118" s="117"/>
      <c r="W118" s="118"/>
      <c r="X118" s="117"/>
      <c r="Y118" s="118"/>
      <c r="Z118" s="119" t="s">
        <v>465</v>
      </c>
      <c r="AA118" s="343"/>
      <c r="AB118" s="88"/>
    </row>
    <row r="119" spans="1:28" ht="19.95" customHeight="1" x14ac:dyDescent="0.3">
      <c r="A119" s="124"/>
      <c r="B119" s="125"/>
      <c r="C119" s="126"/>
      <c r="D119" s="114" t="s">
        <v>525</v>
      </c>
      <c r="E119" s="115"/>
      <c r="F119" s="115"/>
      <c r="G119" s="115"/>
      <c r="H119" s="115"/>
      <c r="I119" s="115"/>
      <c r="J119" s="115"/>
      <c r="K119" s="115"/>
      <c r="L119" s="115"/>
      <c r="M119" s="115"/>
      <c r="N119" s="115"/>
      <c r="O119" s="115"/>
      <c r="P119" s="115"/>
      <c r="Q119" s="116"/>
      <c r="R119" s="117" t="s">
        <v>515</v>
      </c>
      <c r="S119" s="118"/>
      <c r="T119" s="119">
        <v>2</v>
      </c>
      <c r="U119" s="120"/>
      <c r="V119" s="117"/>
      <c r="W119" s="118"/>
      <c r="X119" s="117"/>
      <c r="Y119" s="118"/>
      <c r="Z119" s="119" t="s">
        <v>466</v>
      </c>
      <c r="AA119" s="343"/>
      <c r="AB119" s="88"/>
    </row>
    <row r="120" spans="1:28" ht="19.95" customHeight="1" x14ac:dyDescent="0.3">
      <c r="A120" s="124"/>
      <c r="B120" s="125"/>
      <c r="C120" s="126"/>
      <c r="D120" s="114" t="s">
        <v>440</v>
      </c>
      <c r="E120" s="115"/>
      <c r="F120" s="115"/>
      <c r="G120" s="115"/>
      <c r="H120" s="115"/>
      <c r="I120" s="115"/>
      <c r="J120" s="115"/>
      <c r="K120" s="115"/>
      <c r="L120" s="115"/>
      <c r="M120" s="115"/>
      <c r="N120" s="115"/>
      <c r="O120" s="115"/>
      <c r="P120" s="115"/>
      <c r="Q120" s="116"/>
      <c r="R120" s="117" t="s">
        <v>515</v>
      </c>
      <c r="S120" s="118"/>
      <c r="T120" s="119">
        <v>2</v>
      </c>
      <c r="U120" s="120"/>
      <c r="V120" s="117"/>
      <c r="W120" s="118"/>
      <c r="X120" s="117"/>
      <c r="Y120" s="118"/>
      <c r="Z120" s="119" t="s">
        <v>467</v>
      </c>
      <c r="AA120" s="343"/>
      <c r="AB120" s="88"/>
    </row>
    <row r="121" spans="1:28" ht="19.95" customHeight="1" x14ac:dyDescent="0.3">
      <c r="A121" s="124"/>
      <c r="B121" s="125"/>
      <c r="C121" s="126"/>
      <c r="D121" s="114" t="s">
        <v>528</v>
      </c>
      <c r="E121" s="115"/>
      <c r="F121" s="115"/>
      <c r="G121" s="115"/>
      <c r="H121" s="115"/>
      <c r="I121" s="115"/>
      <c r="J121" s="115"/>
      <c r="K121" s="115"/>
      <c r="L121" s="115"/>
      <c r="M121" s="115"/>
      <c r="N121" s="115"/>
      <c r="O121" s="115"/>
      <c r="P121" s="115"/>
      <c r="Q121" s="116"/>
      <c r="R121" s="117" t="s">
        <v>515</v>
      </c>
      <c r="S121" s="118"/>
      <c r="T121" s="119">
        <v>4</v>
      </c>
      <c r="U121" s="120"/>
      <c r="V121" s="117"/>
      <c r="W121" s="118"/>
      <c r="X121" s="117"/>
      <c r="Y121" s="118"/>
      <c r="Z121" s="119" t="s">
        <v>468</v>
      </c>
      <c r="AA121" s="343"/>
      <c r="AB121" s="88"/>
    </row>
    <row r="122" spans="1:28" ht="19.95" customHeight="1" x14ac:dyDescent="0.3">
      <c r="A122" s="124"/>
      <c r="B122" s="125"/>
      <c r="C122" s="126"/>
      <c r="D122" s="114" t="s">
        <v>441</v>
      </c>
      <c r="E122" s="115"/>
      <c r="F122" s="115"/>
      <c r="G122" s="115"/>
      <c r="H122" s="115"/>
      <c r="I122" s="115"/>
      <c r="J122" s="115"/>
      <c r="K122" s="115"/>
      <c r="L122" s="115"/>
      <c r="M122" s="115"/>
      <c r="N122" s="115"/>
      <c r="O122" s="115"/>
      <c r="P122" s="115"/>
      <c r="Q122" s="116"/>
      <c r="R122" s="117" t="s">
        <v>515</v>
      </c>
      <c r="S122" s="118"/>
      <c r="T122" s="119">
        <v>8</v>
      </c>
      <c r="U122" s="120"/>
      <c r="V122" s="117"/>
      <c r="W122" s="118"/>
      <c r="X122" s="117"/>
      <c r="Y122" s="118"/>
      <c r="Z122" s="119" t="s">
        <v>469</v>
      </c>
      <c r="AA122" s="343"/>
      <c r="AB122" s="88"/>
    </row>
    <row r="123" spans="1:28" ht="19.95" customHeight="1" x14ac:dyDescent="0.3">
      <c r="A123" s="124"/>
      <c r="B123" s="125"/>
      <c r="C123" s="126"/>
      <c r="D123" s="114" t="s">
        <v>446</v>
      </c>
      <c r="E123" s="115"/>
      <c r="F123" s="115"/>
      <c r="G123" s="115"/>
      <c r="H123" s="115"/>
      <c r="I123" s="115"/>
      <c r="J123" s="115"/>
      <c r="K123" s="115"/>
      <c r="L123" s="115"/>
      <c r="M123" s="115"/>
      <c r="N123" s="115"/>
      <c r="O123" s="115"/>
      <c r="P123" s="115"/>
      <c r="Q123" s="116"/>
      <c r="R123" s="117" t="s">
        <v>515</v>
      </c>
      <c r="S123" s="118"/>
      <c r="T123" s="119">
        <v>8</v>
      </c>
      <c r="U123" s="120"/>
      <c r="V123" s="117"/>
      <c r="W123" s="118"/>
      <c r="X123" s="117"/>
      <c r="Y123" s="118"/>
      <c r="Z123" s="119" t="s">
        <v>470</v>
      </c>
      <c r="AA123" s="343"/>
      <c r="AB123" s="88"/>
    </row>
    <row r="124" spans="1:28" ht="19.95" customHeight="1" x14ac:dyDescent="0.3">
      <c r="A124" s="124"/>
      <c r="B124" s="125"/>
      <c r="C124" s="126"/>
      <c r="D124" s="114" t="s">
        <v>442</v>
      </c>
      <c r="E124" s="115"/>
      <c r="F124" s="115"/>
      <c r="G124" s="115"/>
      <c r="H124" s="115"/>
      <c r="I124" s="115"/>
      <c r="J124" s="115"/>
      <c r="K124" s="115"/>
      <c r="L124" s="115"/>
      <c r="M124" s="115"/>
      <c r="N124" s="115"/>
      <c r="O124" s="115"/>
      <c r="P124" s="115"/>
      <c r="Q124" s="116"/>
      <c r="R124" s="117" t="s">
        <v>515</v>
      </c>
      <c r="S124" s="118"/>
      <c r="T124" s="119">
        <v>8</v>
      </c>
      <c r="U124" s="120"/>
      <c r="V124" s="117"/>
      <c r="W124" s="118"/>
      <c r="X124" s="117"/>
      <c r="Y124" s="118"/>
      <c r="Z124" s="119" t="s">
        <v>471</v>
      </c>
      <c r="AA124" s="343"/>
      <c r="AB124" s="88"/>
    </row>
    <row r="125" spans="1:28" ht="19.95" customHeight="1" x14ac:dyDescent="0.3">
      <c r="A125" s="124"/>
      <c r="B125" s="125"/>
      <c r="C125" s="126"/>
      <c r="D125" s="114" t="s">
        <v>443</v>
      </c>
      <c r="E125" s="115"/>
      <c r="F125" s="115"/>
      <c r="G125" s="115"/>
      <c r="H125" s="115"/>
      <c r="I125" s="115"/>
      <c r="J125" s="115"/>
      <c r="K125" s="115"/>
      <c r="L125" s="115"/>
      <c r="M125" s="115"/>
      <c r="N125" s="115"/>
      <c r="O125" s="115"/>
      <c r="P125" s="115"/>
      <c r="Q125" s="116"/>
      <c r="R125" s="117" t="s">
        <v>515</v>
      </c>
      <c r="S125" s="118"/>
      <c r="T125" s="119">
        <v>8</v>
      </c>
      <c r="U125" s="120"/>
      <c r="V125" s="117"/>
      <c r="W125" s="118"/>
      <c r="X125" s="117"/>
      <c r="Y125" s="118"/>
      <c r="Z125" s="119" t="s">
        <v>472</v>
      </c>
      <c r="AA125" s="343"/>
      <c r="AB125" s="88"/>
    </row>
    <row r="126" spans="1:28" ht="19.95" customHeight="1" x14ac:dyDescent="0.3">
      <c r="A126" s="124"/>
      <c r="B126" s="125"/>
      <c r="C126" s="126"/>
      <c r="D126" s="114" t="s">
        <v>444</v>
      </c>
      <c r="E126" s="115"/>
      <c r="F126" s="115"/>
      <c r="G126" s="115"/>
      <c r="H126" s="115"/>
      <c r="I126" s="115"/>
      <c r="J126" s="115"/>
      <c r="K126" s="115"/>
      <c r="L126" s="115"/>
      <c r="M126" s="115"/>
      <c r="N126" s="115"/>
      <c r="O126" s="115"/>
      <c r="P126" s="115"/>
      <c r="Q126" s="116"/>
      <c r="R126" s="117" t="s">
        <v>515</v>
      </c>
      <c r="S126" s="118"/>
      <c r="T126" s="119">
        <v>8</v>
      </c>
      <c r="U126" s="120"/>
      <c r="V126" s="117"/>
      <c r="W126" s="118"/>
      <c r="X126" s="117"/>
      <c r="Y126" s="118"/>
      <c r="Z126" s="119" t="s">
        <v>473</v>
      </c>
      <c r="AA126" s="343"/>
      <c r="AB126" s="88"/>
    </row>
    <row r="127" spans="1:28" ht="19.95" customHeight="1" x14ac:dyDescent="0.3">
      <c r="A127" s="124"/>
      <c r="B127" s="125"/>
      <c r="C127" s="126"/>
      <c r="D127" s="114" t="s">
        <v>507</v>
      </c>
      <c r="E127" s="115"/>
      <c r="F127" s="115"/>
      <c r="G127" s="115"/>
      <c r="H127" s="115"/>
      <c r="I127" s="115"/>
      <c r="J127" s="115"/>
      <c r="K127" s="115"/>
      <c r="L127" s="115"/>
      <c r="M127" s="115"/>
      <c r="N127" s="115"/>
      <c r="O127" s="115"/>
      <c r="P127" s="115"/>
      <c r="Q127" s="116"/>
      <c r="R127" s="117" t="s">
        <v>515</v>
      </c>
      <c r="S127" s="118"/>
      <c r="T127" s="119">
        <v>0</v>
      </c>
      <c r="U127" s="120"/>
      <c r="V127" s="117"/>
      <c r="W127" s="118"/>
      <c r="X127" s="117"/>
      <c r="Y127" s="118"/>
      <c r="Z127" s="119" t="s">
        <v>504</v>
      </c>
      <c r="AA127" s="343"/>
      <c r="AB127" s="88"/>
    </row>
    <row r="128" spans="1:28" ht="19.95" customHeight="1" x14ac:dyDescent="0.3">
      <c r="A128" s="124"/>
      <c r="B128" s="125"/>
      <c r="C128" s="126"/>
      <c r="D128" s="114" t="s">
        <v>506</v>
      </c>
      <c r="E128" s="115"/>
      <c r="F128" s="115"/>
      <c r="G128" s="115"/>
      <c r="H128" s="115"/>
      <c r="I128" s="115"/>
      <c r="J128" s="115"/>
      <c r="K128" s="115"/>
      <c r="L128" s="115"/>
      <c r="M128" s="115"/>
      <c r="N128" s="115"/>
      <c r="O128" s="115"/>
      <c r="P128" s="115"/>
      <c r="Q128" s="116"/>
      <c r="R128" s="117" t="s">
        <v>515</v>
      </c>
      <c r="S128" s="118"/>
      <c r="T128" s="119">
        <v>0</v>
      </c>
      <c r="U128" s="120"/>
      <c r="V128" s="117"/>
      <c r="W128" s="118"/>
      <c r="X128" s="117"/>
      <c r="Y128" s="118"/>
      <c r="Z128" s="119" t="s">
        <v>505</v>
      </c>
      <c r="AA128" s="343"/>
      <c r="AB128" s="88"/>
    </row>
    <row r="129" spans="1:28" ht="19.95" customHeight="1" x14ac:dyDescent="0.3">
      <c r="A129" s="124"/>
      <c r="B129" s="125"/>
      <c r="C129" s="126"/>
      <c r="D129" s="114" t="s">
        <v>508</v>
      </c>
      <c r="E129" s="115"/>
      <c r="F129" s="115"/>
      <c r="G129" s="115"/>
      <c r="H129" s="115"/>
      <c r="I129" s="115"/>
      <c r="J129" s="115"/>
      <c r="K129" s="115"/>
      <c r="L129" s="115"/>
      <c r="M129" s="115"/>
      <c r="N129" s="115"/>
      <c r="O129" s="115"/>
      <c r="P129" s="115"/>
      <c r="Q129" s="116"/>
      <c r="R129" s="117" t="s">
        <v>515</v>
      </c>
      <c r="S129" s="118"/>
      <c r="T129" s="119">
        <v>0</v>
      </c>
      <c r="U129" s="120"/>
      <c r="V129" s="117"/>
      <c r="W129" s="118"/>
      <c r="X129" s="117"/>
      <c r="Y129" s="118"/>
      <c r="Z129" s="119" t="s">
        <v>509</v>
      </c>
      <c r="AA129" s="343"/>
      <c r="AB129" s="88"/>
    </row>
    <row r="130" spans="1:28" ht="19.95" customHeight="1" x14ac:dyDescent="0.3">
      <c r="A130" s="124"/>
      <c r="B130" s="125"/>
      <c r="C130" s="126"/>
      <c r="D130" s="114" t="s">
        <v>445</v>
      </c>
      <c r="E130" s="115"/>
      <c r="F130" s="115"/>
      <c r="G130" s="115"/>
      <c r="H130" s="115"/>
      <c r="I130" s="115"/>
      <c r="J130" s="115"/>
      <c r="K130" s="115"/>
      <c r="L130" s="115"/>
      <c r="M130" s="115"/>
      <c r="N130" s="115"/>
      <c r="O130" s="115"/>
      <c r="P130" s="115"/>
      <c r="Q130" s="116"/>
      <c r="R130" s="117" t="s">
        <v>515</v>
      </c>
      <c r="S130" s="118"/>
      <c r="T130" s="119">
        <v>2</v>
      </c>
      <c r="U130" s="120"/>
      <c r="V130" s="117"/>
      <c r="W130" s="118"/>
      <c r="X130" s="117"/>
      <c r="Y130" s="118"/>
      <c r="Z130" s="119" t="s">
        <v>474</v>
      </c>
      <c r="AA130" s="343"/>
      <c r="AB130" s="88"/>
    </row>
    <row r="131" spans="1:28" ht="30" customHeight="1" x14ac:dyDescent="0.3"/>
  </sheetData>
  <mergeCells count="596">
    <mergeCell ref="D109:Q109"/>
    <mergeCell ref="R109:S109"/>
    <mergeCell ref="T109:U109"/>
    <mergeCell ref="V109:W109"/>
    <mergeCell ref="X109:Y109"/>
    <mergeCell ref="Z107:AA109"/>
    <mergeCell ref="AB94:AB97"/>
    <mergeCell ref="A60:C61"/>
    <mergeCell ref="D60:Q60"/>
    <mergeCell ref="R60:S60"/>
    <mergeCell ref="T60:U60"/>
    <mergeCell ref="V60:W60"/>
    <mergeCell ref="X60:Y60"/>
    <mergeCell ref="Z60:AA61"/>
    <mergeCell ref="AB60:AB61"/>
    <mergeCell ref="D61:Q61"/>
    <mergeCell ref="R61:S61"/>
    <mergeCell ref="T61:U61"/>
    <mergeCell ref="V61:W61"/>
    <mergeCell ref="X61:Y61"/>
    <mergeCell ref="Z77:AA78"/>
    <mergeCell ref="Z79:AA79"/>
    <mergeCell ref="X77:Y77"/>
    <mergeCell ref="X78:Y78"/>
    <mergeCell ref="A80:C88"/>
    <mergeCell ref="X80:Y80"/>
    <mergeCell ref="AB80:AB81"/>
    <mergeCell ref="X81:Y81"/>
    <mergeCell ref="AB101:AB102"/>
    <mergeCell ref="AB103:AB104"/>
    <mergeCell ref="AB91:AB92"/>
    <mergeCell ref="A93:C97"/>
    <mergeCell ref="X83:Y83"/>
    <mergeCell ref="X84:Y84"/>
    <mergeCell ref="X100:Y100"/>
    <mergeCell ref="Z99:AA100"/>
    <mergeCell ref="T93:U93"/>
    <mergeCell ref="V93:W93"/>
    <mergeCell ref="Z80:AA81"/>
    <mergeCell ref="AB52:AB54"/>
    <mergeCell ref="AB55:AB59"/>
    <mergeCell ref="AB62:AB65"/>
    <mergeCell ref="AB66:AB68"/>
    <mergeCell ref="AB69:AB71"/>
    <mergeCell ref="AB72:AB74"/>
    <mergeCell ref="AB75:AB76"/>
    <mergeCell ref="AB99:AB100"/>
    <mergeCell ref="AB89:AB90"/>
    <mergeCell ref="AB82:AB88"/>
    <mergeCell ref="AB77:AB78"/>
    <mergeCell ref="X79:Y79"/>
    <mergeCell ref="X82:Y82"/>
    <mergeCell ref="X93:Y93"/>
    <mergeCell ref="Z93:AA93"/>
    <mergeCell ref="X85:Y85"/>
    <mergeCell ref="X86:Y86"/>
    <mergeCell ref="X87:Y87"/>
    <mergeCell ref="X88:Y88"/>
    <mergeCell ref="Z82:AA88"/>
    <mergeCell ref="A111:C130"/>
    <mergeCell ref="D111:Q111"/>
    <mergeCell ref="R111:S111"/>
    <mergeCell ref="T111:U111"/>
    <mergeCell ref="V111:W111"/>
    <mergeCell ref="X111:Y111"/>
    <mergeCell ref="Z111:AA111"/>
    <mergeCell ref="D112:Q112"/>
    <mergeCell ref="R112:S112"/>
    <mergeCell ref="T112:U112"/>
    <mergeCell ref="V112:W112"/>
    <mergeCell ref="X112:Y112"/>
    <mergeCell ref="D129:Q129"/>
    <mergeCell ref="R129:S129"/>
    <mergeCell ref="T129:U129"/>
    <mergeCell ref="V129:W129"/>
    <mergeCell ref="X129:Y129"/>
    <mergeCell ref="Z129:AA129"/>
    <mergeCell ref="D130:Q130"/>
    <mergeCell ref="R130:S130"/>
    <mergeCell ref="T130:U130"/>
    <mergeCell ref="V130:W130"/>
    <mergeCell ref="X130:Y130"/>
    <mergeCell ref="Z130:AA130"/>
    <mergeCell ref="D127:Q127"/>
    <mergeCell ref="R127:S127"/>
    <mergeCell ref="T127:U127"/>
    <mergeCell ref="V127:W127"/>
    <mergeCell ref="X127:Y127"/>
    <mergeCell ref="Z127:AA127"/>
    <mergeCell ref="D128:Q128"/>
    <mergeCell ref="R128:S128"/>
    <mergeCell ref="T128:U128"/>
    <mergeCell ref="V128:W128"/>
    <mergeCell ref="X128:Y128"/>
    <mergeCell ref="Z128:AA128"/>
    <mergeCell ref="D125:Q125"/>
    <mergeCell ref="R125:S125"/>
    <mergeCell ref="T125:U125"/>
    <mergeCell ref="V125:W125"/>
    <mergeCell ref="X125:Y125"/>
    <mergeCell ref="Z125:AA125"/>
    <mergeCell ref="D126:Q126"/>
    <mergeCell ref="R126:S126"/>
    <mergeCell ref="T126:U126"/>
    <mergeCell ref="V126:W126"/>
    <mergeCell ref="X126:Y126"/>
    <mergeCell ref="Z126:AA126"/>
    <mergeCell ref="D123:Q123"/>
    <mergeCell ref="R123:S123"/>
    <mergeCell ref="T123:U123"/>
    <mergeCell ref="V123:W123"/>
    <mergeCell ref="X123:Y123"/>
    <mergeCell ref="Z123:AA123"/>
    <mergeCell ref="D124:Q124"/>
    <mergeCell ref="R124:S124"/>
    <mergeCell ref="T124:U124"/>
    <mergeCell ref="V124:W124"/>
    <mergeCell ref="X124:Y124"/>
    <mergeCell ref="Z124:AA124"/>
    <mergeCell ref="D121:Q121"/>
    <mergeCell ref="R121:S121"/>
    <mergeCell ref="T121:U121"/>
    <mergeCell ref="V121:W121"/>
    <mergeCell ref="X121:Y121"/>
    <mergeCell ref="Z121:AA121"/>
    <mergeCell ref="D122:Q122"/>
    <mergeCell ref="R122:S122"/>
    <mergeCell ref="T122:U122"/>
    <mergeCell ref="V122:W122"/>
    <mergeCell ref="X122:Y122"/>
    <mergeCell ref="Z122:AA122"/>
    <mergeCell ref="D119:Q119"/>
    <mergeCell ref="R119:S119"/>
    <mergeCell ref="T119:U119"/>
    <mergeCell ref="V119:W119"/>
    <mergeCell ref="X119:Y119"/>
    <mergeCell ref="Z119:AA119"/>
    <mergeCell ref="D120:Q120"/>
    <mergeCell ref="R120:S120"/>
    <mergeCell ref="T120:U120"/>
    <mergeCell ref="V120:W120"/>
    <mergeCell ref="X120:Y120"/>
    <mergeCell ref="Z120:AA120"/>
    <mergeCell ref="D117:Q117"/>
    <mergeCell ref="R117:S117"/>
    <mergeCell ref="T117:U117"/>
    <mergeCell ref="V117:W117"/>
    <mergeCell ref="X117:Y117"/>
    <mergeCell ref="Z117:AA117"/>
    <mergeCell ref="D118:Q118"/>
    <mergeCell ref="R118:S118"/>
    <mergeCell ref="T118:U118"/>
    <mergeCell ref="V118:W118"/>
    <mergeCell ref="X118:Y118"/>
    <mergeCell ref="Z118:AA118"/>
    <mergeCell ref="D115:Q115"/>
    <mergeCell ref="R115:S115"/>
    <mergeCell ref="T115:U115"/>
    <mergeCell ref="V115:W115"/>
    <mergeCell ref="X115:Y115"/>
    <mergeCell ref="Z115:AA115"/>
    <mergeCell ref="D116:Q116"/>
    <mergeCell ref="R116:S116"/>
    <mergeCell ref="T116:U116"/>
    <mergeCell ref="V116:W116"/>
    <mergeCell ref="X116:Y116"/>
    <mergeCell ref="Z116:AA116"/>
    <mergeCell ref="Z112:AA112"/>
    <mergeCell ref="D113:Q113"/>
    <mergeCell ref="R113:S113"/>
    <mergeCell ref="T113:U113"/>
    <mergeCell ref="V113:W113"/>
    <mergeCell ref="X113:Y113"/>
    <mergeCell ref="Z113:AA113"/>
    <mergeCell ref="D114:Q114"/>
    <mergeCell ref="R114:S114"/>
    <mergeCell ref="T114:U114"/>
    <mergeCell ref="V114:W114"/>
    <mergeCell ref="X114:Y114"/>
    <mergeCell ref="Z114:AA114"/>
    <mergeCell ref="Z105:AA105"/>
    <mergeCell ref="D106:Q106"/>
    <mergeCell ref="R106:S106"/>
    <mergeCell ref="T106:U106"/>
    <mergeCell ref="V106:W106"/>
    <mergeCell ref="X106:Y106"/>
    <mergeCell ref="Z106:AA106"/>
    <mergeCell ref="A107:C110"/>
    <mergeCell ref="D107:Q107"/>
    <mergeCell ref="R107:S107"/>
    <mergeCell ref="T107:U107"/>
    <mergeCell ref="V107:W107"/>
    <mergeCell ref="X107:Y107"/>
    <mergeCell ref="D108:Q108"/>
    <mergeCell ref="R108:S108"/>
    <mergeCell ref="T108:U108"/>
    <mergeCell ref="V108:W108"/>
    <mergeCell ref="X108:Y108"/>
    <mergeCell ref="D110:Q110"/>
    <mergeCell ref="R110:S110"/>
    <mergeCell ref="T110:U110"/>
    <mergeCell ref="V110:W110"/>
    <mergeCell ref="X110:Y110"/>
    <mergeCell ref="Z110:AA110"/>
    <mergeCell ref="Z101:AA102"/>
    <mergeCell ref="D102:Q102"/>
    <mergeCell ref="R102:S102"/>
    <mergeCell ref="T102:U102"/>
    <mergeCell ref="V102:W102"/>
    <mergeCell ref="X102:Y102"/>
    <mergeCell ref="D103:Q103"/>
    <mergeCell ref="R103:S103"/>
    <mergeCell ref="T103:U103"/>
    <mergeCell ref="V103:W103"/>
    <mergeCell ref="X103:Y103"/>
    <mergeCell ref="Z103:AA104"/>
    <mergeCell ref="D104:Q104"/>
    <mergeCell ref="R104:S104"/>
    <mergeCell ref="T104:U104"/>
    <mergeCell ref="V104:W104"/>
    <mergeCell ref="X104:Y104"/>
    <mergeCell ref="A99:C106"/>
    <mergeCell ref="D99:Q99"/>
    <mergeCell ref="R99:S99"/>
    <mergeCell ref="T99:U99"/>
    <mergeCell ref="V99:W99"/>
    <mergeCell ref="X99:Y99"/>
    <mergeCell ref="D101:Q101"/>
    <mergeCell ref="R101:S101"/>
    <mergeCell ref="T101:U101"/>
    <mergeCell ref="V101:W101"/>
    <mergeCell ref="X101:Y101"/>
    <mergeCell ref="D105:Q105"/>
    <mergeCell ref="R105:S105"/>
    <mergeCell ref="T105:U105"/>
    <mergeCell ref="V105:W105"/>
    <mergeCell ref="X105:Y105"/>
    <mergeCell ref="R100:S100"/>
    <mergeCell ref="T100:U100"/>
    <mergeCell ref="V100:W100"/>
    <mergeCell ref="X97:Y97"/>
    <mergeCell ref="A98:C98"/>
    <mergeCell ref="D98:Q98"/>
    <mergeCell ref="R98:S98"/>
    <mergeCell ref="T98:U98"/>
    <mergeCell ref="V98:W98"/>
    <mergeCell ref="X98:Y98"/>
    <mergeCell ref="Z98:AA98"/>
    <mergeCell ref="Z95:AA97"/>
    <mergeCell ref="D96:Q96"/>
    <mergeCell ref="X94:Y94"/>
    <mergeCell ref="Z94:AA94"/>
    <mergeCell ref="R96:S96"/>
    <mergeCell ref="T96:U96"/>
    <mergeCell ref="V96:W96"/>
    <mergeCell ref="X96:Y96"/>
    <mergeCell ref="A91:C92"/>
    <mergeCell ref="D91:Q91"/>
    <mergeCell ref="R91:S91"/>
    <mergeCell ref="T91:U91"/>
    <mergeCell ref="V91:W91"/>
    <mergeCell ref="X91:Y91"/>
    <mergeCell ref="Z91:AA92"/>
    <mergeCell ref="D92:Q92"/>
    <mergeCell ref="R92:S92"/>
    <mergeCell ref="T92:U92"/>
    <mergeCell ref="V92:W92"/>
    <mergeCell ref="X92:Y92"/>
    <mergeCell ref="X95:Y95"/>
    <mergeCell ref="A89:C90"/>
    <mergeCell ref="D89:Q89"/>
    <mergeCell ref="R89:S89"/>
    <mergeCell ref="T89:U89"/>
    <mergeCell ref="V89:W89"/>
    <mergeCell ref="X89:Y89"/>
    <mergeCell ref="Z89:AA90"/>
    <mergeCell ref="D90:Q90"/>
    <mergeCell ref="R90:S90"/>
    <mergeCell ref="T90:U90"/>
    <mergeCell ref="V90:W90"/>
    <mergeCell ref="X90:Y90"/>
    <mergeCell ref="A77:C79"/>
    <mergeCell ref="D77:Q77"/>
    <mergeCell ref="R77:S77"/>
    <mergeCell ref="T77:U77"/>
    <mergeCell ref="V77:W77"/>
    <mergeCell ref="D78:Q78"/>
    <mergeCell ref="R78:S78"/>
    <mergeCell ref="T78:U78"/>
    <mergeCell ref="D79:Q79"/>
    <mergeCell ref="R79:S79"/>
    <mergeCell ref="T79:U79"/>
    <mergeCell ref="V79:W79"/>
    <mergeCell ref="V78:W78"/>
    <mergeCell ref="A75:C76"/>
    <mergeCell ref="D75:Q75"/>
    <mergeCell ref="R75:S75"/>
    <mergeCell ref="T75:U75"/>
    <mergeCell ref="V75:W75"/>
    <mergeCell ref="X75:Y75"/>
    <mergeCell ref="Z75:AA76"/>
    <mergeCell ref="D76:Q76"/>
    <mergeCell ref="R76:S76"/>
    <mergeCell ref="T76:U76"/>
    <mergeCell ref="V76:W76"/>
    <mergeCell ref="X76:Y76"/>
    <mergeCell ref="A72:C74"/>
    <mergeCell ref="D72:Q72"/>
    <mergeCell ref="R72:S72"/>
    <mergeCell ref="T72:U72"/>
    <mergeCell ref="V72:W72"/>
    <mergeCell ref="X72:Y72"/>
    <mergeCell ref="Z72:AA74"/>
    <mergeCell ref="D73:Q73"/>
    <mergeCell ref="R73:S73"/>
    <mergeCell ref="T73:U73"/>
    <mergeCell ref="V73:W73"/>
    <mergeCell ref="X73:Y73"/>
    <mergeCell ref="D74:Q74"/>
    <mergeCell ref="R74:S74"/>
    <mergeCell ref="T74:U74"/>
    <mergeCell ref="V74:W74"/>
    <mergeCell ref="X74:Y74"/>
    <mergeCell ref="A69:C71"/>
    <mergeCell ref="D69:Q69"/>
    <mergeCell ref="R69:S69"/>
    <mergeCell ref="T69:U69"/>
    <mergeCell ref="V69:W69"/>
    <mergeCell ref="X69:Y69"/>
    <mergeCell ref="Z69:AA71"/>
    <mergeCell ref="D70:Q70"/>
    <mergeCell ref="R70:S70"/>
    <mergeCell ref="T70:U70"/>
    <mergeCell ref="V70:W70"/>
    <mergeCell ref="X70:Y70"/>
    <mergeCell ref="D71:Q71"/>
    <mergeCell ref="R71:S71"/>
    <mergeCell ref="T71:U71"/>
    <mergeCell ref="V71:W71"/>
    <mergeCell ref="X71:Y71"/>
    <mergeCell ref="A66:C68"/>
    <mergeCell ref="D66:Q66"/>
    <mergeCell ref="R66:S66"/>
    <mergeCell ref="T66:U66"/>
    <mergeCell ref="V66:W66"/>
    <mergeCell ref="X66:Y66"/>
    <mergeCell ref="Z66:AA68"/>
    <mergeCell ref="D67:Q67"/>
    <mergeCell ref="R67:S67"/>
    <mergeCell ref="T67:U67"/>
    <mergeCell ref="V67:W67"/>
    <mergeCell ref="X67:Y67"/>
    <mergeCell ref="D68:Q68"/>
    <mergeCell ref="R68:S68"/>
    <mergeCell ref="T68:U68"/>
    <mergeCell ref="V68:W68"/>
    <mergeCell ref="X68:Y68"/>
    <mergeCell ref="Z62:AA65"/>
    <mergeCell ref="D63:Q63"/>
    <mergeCell ref="R63:S63"/>
    <mergeCell ref="T63:U63"/>
    <mergeCell ref="V63:W63"/>
    <mergeCell ref="X63:Y63"/>
    <mergeCell ref="D64:Q64"/>
    <mergeCell ref="R64:S64"/>
    <mergeCell ref="T64:U64"/>
    <mergeCell ref="V64:W64"/>
    <mergeCell ref="X64:Y64"/>
    <mergeCell ref="D65:Q65"/>
    <mergeCell ref="R65:S65"/>
    <mergeCell ref="T65:U65"/>
    <mergeCell ref="V65:W65"/>
    <mergeCell ref="X65:Y65"/>
    <mergeCell ref="A62:C65"/>
    <mergeCell ref="D62:Q62"/>
    <mergeCell ref="R62:S62"/>
    <mergeCell ref="T62:U62"/>
    <mergeCell ref="V62:W62"/>
    <mergeCell ref="X62:Y62"/>
    <mergeCell ref="A55:C59"/>
    <mergeCell ref="D55:Q55"/>
    <mergeCell ref="R55:S55"/>
    <mergeCell ref="T55:U55"/>
    <mergeCell ref="V55:W55"/>
    <mergeCell ref="X55:Y55"/>
    <mergeCell ref="Z55:AA59"/>
    <mergeCell ref="D56:Q56"/>
    <mergeCell ref="R56:S56"/>
    <mergeCell ref="T56:U56"/>
    <mergeCell ref="V56:W56"/>
    <mergeCell ref="X56:Y56"/>
    <mergeCell ref="D57:Q57"/>
    <mergeCell ref="R57:S57"/>
    <mergeCell ref="T57:U57"/>
    <mergeCell ref="V57:W57"/>
    <mergeCell ref="X57:Y57"/>
    <mergeCell ref="D58:Q58"/>
    <mergeCell ref="R58:S58"/>
    <mergeCell ref="T58:U58"/>
    <mergeCell ref="V58:W58"/>
    <mergeCell ref="X58:Y58"/>
    <mergeCell ref="D59:Q59"/>
    <mergeCell ref="R59:S59"/>
    <mergeCell ref="T59:U59"/>
    <mergeCell ref="V59:W59"/>
    <mergeCell ref="X59:Y59"/>
    <mergeCell ref="A51:Q51"/>
    <mergeCell ref="R51:S51"/>
    <mergeCell ref="T51:U51"/>
    <mergeCell ref="V51:W51"/>
    <mergeCell ref="X51:Y51"/>
    <mergeCell ref="Z51:AA51"/>
    <mergeCell ref="A52:C54"/>
    <mergeCell ref="D52:Q52"/>
    <mergeCell ref="R52:S52"/>
    <mergeCell ref="T52:U52"/>
    <mergeCell ref="V52:W52"/>
    <mergeCell ref="X52:Y52"/>
    <mergeCell ref="Z52:AA54"/>
    <mergeCell ref="D53:Q53"/>
    <mergeCell ref="R53:S53"/>
    <mergeCell ref="T53:U53"/>
    <mergeCell ref="V53:W53"/>
    <mergeCell ref="X53:Y53"/>
    <mergeCell ref="D54:Q54"/>
    <mergeCell ref="R54:S54"/>
    <mergeCell ref="T54:U54"/>
    <mergeCell ref="V54:W54"/>
    <mergeCell ref="X54:Y54"/>
    <mergeCell ref="V87:W87"/>
    <mergeCell ref="D95:Q95"/>
    <mergeCell ref="R95:S95"/>
    <mergeCell ref="T95:U95"/>
    <mergeCell ref="V95:W95"/>
    <mergeCell ref="D97:Q97"/>
    <mergeCell ref="R97:S97"/>
    <mergeCell ref="T97:U97"/>
    <mergeCell ref="V97:W97"/>
    <mergeCell ref="D93:Q93"/>
    <mergeCell ref="R93:S93"/>
    <mergeCell ref="D94:Q94"/>
    <mergeCell ref="R94:S94"/>
    <mergeCell ref="T94:U94"/>
    <mergeCell ref="V94:W94"/>
    <mergeCell ref="D84:Q84"/>
    <mergeCell ref="R84:S84"/>
    <mergeCell ref="T84:U84"/>
    <mergeCell ref="V84:W84"/>
    <mergeCell ref="V85:W85"/>
    <mergeCell ref="D87:Q87"/>
    <mergeCell ref="R87:S87"/>
    <mergeCell ref="T87:U87"/>
    <mergeCell ref="D85:Q85"/>
    <mergeCell ref="R85:S85"/>
    <mergeCell ref="T85:U85"/>
    <mergeCell ref="D86:Q86"/>
    <mergeCell ref="R86:S86"/>
    <mergeCell ref="T86:U86"/>
    <mergeCell ref="V86:W86"/>
    <mergeCell ref="D88:Q88"/>
    <mergeCell ref="R88:S88"/>
    <mergeCell ref="T88:U88"/>
    <mergeCell ref="V88:W88"/>
    <mergeCell ref="D100:Q100"/>
    <mergeCell ref="D83:Q83"/>
    <mergeCell ref="R83:S83"/>
    <mergeCell ref="T83:U83"/>
    <mergeCell ref="V83:W83"/>
    <mergeCell ref="D80:Q80"/>
    <mergeCell ref="R80:S80"/>
    <mergeCell ref="T80:U80"/>
    <mergeCell ref="V80:W80"/>
    <mergeCell ref="D81:Q81"/>
    <mergeCell ref="R81:S81"/>
    <mergeCell ref="T81:U81"/>
    <mergeCell ref="V81:W81"/>
    <mergeCell ref="D82:Q82"/>
    <mergeCell ref="R82:S82"/>
    <mergeCell ref="T82:U82"/>
    <mergeCell ref="V82:W82"/>
    <mergeCell ref="A32:C32"/>
    <mergeCell ref="E32:AA33"/>
    <mergeCell ref="A33:D33"/>
    <mergeCell ref="R4:V5"/>
    <mergeCell ref="W4:X4"/>
    <mergeCell ref="Y4:AA4"/>
    <mergeCell ref="W5:X5"/>
    <mergeCell ref="Y5:AA5"/>
    <mergeCell ref="A48:E50"/>
    <mergeCell ref="F48:V50"/>
    <mergeCell ref="W48:X48"/>
    <mergeCell ref="Y48:AA48"/>
    <mergeCell ref="W49:X49"/>
    <mergeCell ref="Y49:AA49"/>
    <mergeCell ref="W50:X50"/>
    <mergeCell ref="Y50:AA50"/>
    <mergeCell ref="A34:C37"/>
    <mergeCell ref="D34:E34"/>
    <mergeCell ref="F34:M34"/>
    <mergeCell ref="P34:Q34"/>
    <mergeCell ref="R34:Y34"/>
    <mergeCell ref="D37:E37"/>
    <mergeCell ref="F37:M37"/>
    <mergeCell ref="N37:O37"/>
    <mergeCell ref="P37:Q37"/>
    <mergeCell ref="R37:Y37"/>
    <mergeCell ref="Z37:AA37"/>
    <mergeCell ref="Z35:AA35"/>
    <mergeCell ref="D36:E36"/>
    <mergeCell ref="F36:M36"/>
    <mergeCell ref="N36:O36"/>
    <mergeCell ref="P36:Q36"/>
    <mergeCell ref="R36:Y36"/>
    <mergeCell ref="Z36:AA36"/>
    <mergeCell ref="D35:E35"/>
    <mergeCell ref="F35:M35"/>
    <mergeCell ref="N35:O35"/>
    <mergeCell ref="P35:Q35"/>
    <mergeCell ref="R35:Y35"/>
    <mergeCell ref="A28:C28"/>
    <mergeCell ref="E28:AA29"/>
    <mergeCell ref="A29:D29"/>
    <mergeCell ref="A30:C30"/>
    <mergeCell ref="E30:AA31"/>
    <mergeCell ref="A31:D31"/>
    <mergeCell ref="A24:C24"/>
    <mergeCell ref="E24:AA25"/>
    <mergeCell ref="A25:D25"/>
    <mergeCell ref="A26:C26"/>
    <mergeCell ref="E26:AA27"/>
    <mergeCell ref="A27:D27"/>
    <mergeCell ref="A20:C20"/>
    <mergeCell ref="E20:AA21"/>
    <mergeCell ref="A21:D21"/>
    <mergeCell ref="A22:C22"/>
    <mergeCell ref="E22:AA23"/>
    <mergeCell ref="A23:D23"/>
    <mergeCell ref="N14:Q14"/>
    <mergeCell ref="U14:W14"/>
    <mergeCell ref="X14:AA14"/>
    <mergeCell ref="Q16:T16"/>
    <mergeCell ref="V16:AA18"/>
    <mergeCell ref="Q17:T17"/>
    <mergeCell ref="A4:M18"/>
    <mergeCell ref="N4:Q5"/>
    <mergeCell ref="N6:Q6"/>
    <mergeCell ref="R6:S6"/>
    <mergeCell ref="T6:W7"/>
    <mergeCell ref="N13:Q13"/>
    <mergeCell ref="U13:W13"/>
    <mergeCell ref="X13:AA13"/>
    <mergeCell ref="N9:U9"/>
    <mergeCell ref="V9:W9"/>
    <mergeCell ref="A1:E3"/>
    <mergeCell ref="F1:V3"/>
    <mergeCell ref="W1:X1"/>
    <mergeCell ref="Y1:AA1"/>
    <mergeCell ref="W2:X2"/>
    <mergeCell ref="Y2:AA2"/>
    <mergeCell ref="W3:X3"/>
    <mergeCell ref="Y3:AA3"/>
    <mergeCell ref="A19:D19"/>
    <mergeCell ref="E19:AA19"/>
    <mergeCell ref="N12:Q12"/>
    <mergeCell ref="U12:W12"/>
    <mergeCell ref="X12:AA12"/>
    <mergeCell ref="N10:U10"/>
    <mergeCell ref="V10:W10"/>
    <mergeCell ref="N11:T11"/>
    <mergeCell ref="U11:AA11"/>
    <mergeCell ref="X6:AA10"/>
    <mergeCell ref="N7:Q7"/>
    <mergeCell ref="R7:S7"/>
    <mergeCell ref="N8:W8"/>
    <mergeCell ref="A38:AA38"/>
    <mergeCell ref="A39:C40"/>
    <mergeCell ref="H39:J39"/>
    <mergeCell ref="K39:R40"/>
    <mergeCell ref="S39:AA40"/>
    <mergeCell ref="D40:G40"/>
    <mergeCell ref="H40:J40"/>
    <mergeCell ref="A41:C41"/>
    <mergeCell ref="D41:E41"/>
    <mergeCell ref="F41:J41"/>
    <mergeCell ref="K41:R47"/>
    <mergeCell ref="S41:AA47"/>
    <mergeCell ref="F42:J42"/>
    <mergeCell ref="A43:C43"/>
    <mergeCell ref="D43:E43"/>
    <mergeCell ref="F43:J43"/>
    <mergeCell ref="F44:J44"/>
    <mergeCell ref="A45:C45"/>
    <mergeCell ref="D45:E45"/>
    <mergeCell ref="F45:J45"/>
    <mergeCell ref="F46:J46"/>
    <mergeCell ref="B47:J47"/>
  </mergeCells>
  <phoneticPr fontId="4" type="noConversion"/>
  <conditionalFormatting sqref="X6:AA10">
    <cfRule type="colorScale" priority="8">
      <colorScale>
        <cfvo type="num" val="1"/>
        <cfvo type="num" val="5"/>
        <cfvo type="num" val="10"/>
        <color rgb="FFFF0000"/>
        <color rgb="FFFFFF00"/>
        <color rgb="FF00B050"/>
      </colorScale>
    </cfRule>
  </conditionalFormatting>
  <conditionalFormatting sqref="D41:E41 D43:E43 D45:E45">
    <cfRule type="cellIs" dxfId="11" priority="1" operator="greaterThanOrEqual">
      <formula>1</formula>
    </cfRule>
    <cfRule type="cellIs" dxfId="10" priority="2" operator="between">
      <formula>0.9</formula>
      <formula>1</formula>
    </cfRule>
  </conditionalFormatting>
  <printOptions horizontalCentered="1" verticalCentered="1"/>
  <pageMargins left="0.25" right="0.25" top="0.75" bottom="0.75" header="0.3" footer="0.3"/>
  <pageSetup paperSize="9" scale="74" fitToHeight="0" orientation="portrait" r:id="rId1"/>
  <rowBreaks count="1" manualBreakCount="1">
    <brk id="47" max="16383"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pageSetUpPr fitToPage="1"/>
  </sheetPr>
  <dimension ref="A1:AI130"/>
  <sheetViews>
    <sheetView view="pageBreakPreview" topLeftCell="A120" zoomScaleNormal="120" zoomScaleSheetLayoutView="100" zoomScalePageLayoutView="120" workbookViewId="0">
      <selection activeCell="A131" sqref="A131:XFD156"/>
    </sheetView>
  </sheetViews>
  <sheetFormatPr defaultColWidth="3.33203125" defaultRowHeight="14.4" x14ac:dyDescent="0.3"/>
  <cols>
    <col min="4" max="4" width="4.6640625" customWidth="1"/>
    <col min="6" max="6" width="3.33203125" customWidth="1"/>
    <col min="20" max="20" width="3.33203125" customWidth="1"/>
    <col min="28" max="28" width="40.6640625" customWidth="1"/>
  </cols>
  <sheetData>
    <row r="1" spans="1:27" ht="15" customHeight="1" x14ac:dyDescent="0.3">
      <c r="A1" s="238" t="str">
        <f ca="1">MID(CELL("filename",A1),FIND("]",CELL("filename",A1),1)+1,30)</f>
        <v>SC19</v>
      </c>
      <c r="B1" s="239"/>
      <c r="C1" s="239"/>
      <c r="D1" s="239"/>
      <c r="E1" s="239"/>
      <c r="F1" s="239" t="s">
        <v>12</v>
      </c>
      <c r="G1" s="239"/>
      <c r="H1" s="239"/>
      <c r="I1" s="239"/>
      <c r="J1" s="239"/>
      <c r="K1" s="239"/>
      <c r="L1" s="239"/>
      <c r="M1" s="239"/>
      <c r="N1" s="239"/>
      <c r="O1" s="239"/>
      <c r="P1" s="239"/>
      <c r="Q1" s="239"/>
      <c r="R1" s="239"/>
      <c r="S1" s="239"/>
      <c r="T1" s="239"/>
      <c r="U1" s="239"/>
      <c r="V1" s="239"/>
      <c r="W1" s="244" t="s">
        <v>253</v>
      </c>
      <c r="X1" s="244"/>
      <c r="Y1" s="226" t="str">
        <f ca="1">+CONCATENATE(A1,"_1")</f>
        <v>SC19_1</v>
      </c>
      <c r="Z1" s="226"/>
      <c r="AA1" s="227"/>
    </row>
    <row r="2" spans="1:27" ht="15" customHeight="1" x14ac:dyDescent="0.3">
      <c r="A2" s="240"/>
      <c r="B2" s="241"/>
      <c r="C2" s="241"/>
      <c r="D2" s="241"/>
      <c r="E2" s="241"/>
      <c r="F2" s="241"/>
      <c r="G2" s="241"/>
      <c r="H2" s="241"/>
      <c r="I2" s="241"/>
      <c r="J2" s="241"/>
      <c r="K2" s="241"/>
      <c r="L2" s="241"/>
      <c r="M2" s="241"/>
      <c r="N2" s="241"/>
      <c r="O2" s="241"/>
      <c r="P2" s="241"/>
      <c r="Q2" s="241"/>
      <c r="R2" s="241"/>
      <c r="S2" s="241"/>
      <c r="T2" s="241"/>
      <c r="U2" s="241"/>
      <c r="V2" s="241"/>
      <c r="W2" s="245" t="s">
        <v>254</v>
      </c>
      <c r="X2" s="245"/>
      <c r="Y2" s="247" t="s">
        <v>414</v>
      </c>
      <c r="Z2" s="247"/>
      <c r="AA2" s="248"/>
    </row>
    <row r="3" spans="1:27" ht="15" customHeight="1" thickBot="1" x14ac:dyDescent="0.35">
      <c r="A3" s="242"/>
      <c r="B3" s="243"/>
      <c r="C3" s="243"/>
      <c r="D3" s="243"/>
      <c r="E3" s="243"/>
      <c r="F3" s="243"/>
      <c r="G3" s="243"/>
      <c r="H3" s="243"/>
      <c r="I3" s="243"/>
      <c r="J3" s="243"/>
      <c r="K3" s="243"/>
      <c r="L3" s="243"/>
      <c r="M3" s="243"/>
      <c r="N3" s="243"/>
      <c r="O3" s="243"/>
      <c r="P3" s="243"/>
      <c r="Q3" s="243"/>
      <c r="R3" s="243"/>
      <c r="S3" s="243"/>
      <c r="T3" s="243"/>
      <c r="U3" s="243"/>
      <c r="V3" s="243"/>
      <c r="W3" s="246" t="s">
        <v>255</v>
      </c>
      <c r="X3" s="246"/>
      <c r="Y3" s="249">
        <v>43136</v>
      </c>
      <c r="Z3" s="249"/>
      <c r="AA3" s="250"/>
    </row>
    <row r="4" spans="1:27" ht="15.75" customHeight="1" thickTop="1" x14ac:dyDescent="0.3">
      <c r="A4" s="259"/>
      <c r="B4" s="260"/>
      <c r="C4" s="260"/>
      <c r="D4" s="260"/>
      <c r="E4" s="260"/>
      <c r="F4" s="260"/>
      <c r="G4" s="260"/>
      <c r="H4" s="260"/>
      <c r="I4" s="260"/>
      <c r="J4" s="260"/>
      <c r="K4" s="260"/>
      <c r="L4" s="260"/>
      <c r="M4" s="261"/>
      <c r="N4" s="268" t="s">
        <v>325</v>
      </c>
      <c r="O4" s="268"/>
      <c r="P4" s="268"/>
      <c r="Q4" s="269"/>
      <c r="R4" s="278" t="s">
        <v>239</v>
      </c>
      <c r="S4" s="279"/>
      <c r="T4" s="279"/>
      <c r="U4" s="279"/>
      <c r="V4" s="279"/>
      <c r="W4" s="414" t="s">
        <v>256</v>
      </c>
      <c r="X4" s="414"/>
      <c r="Y4" s="415" t="s">
        <v>258</v>
      </c>
      <c r="Z4" s="415"/>
      <c r="AA4" s="416"/>
    </row>
    <row r="5" spans="1:27" ht="15.75" customHeight="1" thickBot="1" x14ac:dyDescent="0.35">
      <c r="A5" s="262"/>
      <c r="B5" s="263"/>
      <c r="C5" s="263"/>
      <c r="D5" s="263"/>
      <c r="E5" s="263"/>
      <c r="F5" s="263"/>
      <c r="G5" s="263"/>
      <c r="H5" s="263"/>
      <c r="I5" s="263"/>
      <c r="J5" s="263"/>
      <c r="K5" s="263"/>
      <c r="L5" s="263"/>
      <c r="M5" s="264"/>
      <c r="N5" s="270"/>
      <c r="O5" s="270"/>
      <c r="P5" s="270"/>
      <c r="Q5" s="271"/>
      <c r="R5" s="281"/>
      <c r="S5" s="282"/>
      <c r="T5" s="282"/>
      <c r="U5" s="282"/>
      <c r="V5" s="282"/>
      <c r="W5" s="245" t="s">
        <v>257</v>
      </c>
      <c r="X5" s="245"/>
      <c r="Y5" s="445">
        <v>4121</v>
      </c>
      <c r="Z5" s="445"/>
      <c r="AA5" s="446"/>
    </row>
    <row r="6" spans="1:27" ht="15" customHeight="1" x14ac:dyDescent="0.3">
      <c r="A6" s="262"/>
      <c r="B6" s="263"/>
      <c r="C6" s="263"/>
      <c r="D6" s="263"/>
      <c r="E6" s="263"/>
      <c r="F6" s="263"/>
      <c r="G6" s="263"/>
      <c r="H6" s="263"/>
      <c r="I6" s="263"/>
      <c r="J6" s="263"/>
      <c r="K6" s="263"/>
      <c r="L6" s="263"/>
      <c r="M6" s="264"/>
      <c r="N6" s="272" t="s">
        <v>260</v>
      </c>
      <c r="O6" s="273"/>
      <c r="P6" s="273"/>
      <c r="Q6" s="273"/>
      <c r="R6" s="226">
        <v>2007</v>
      </c>
      <c r="S6" s="227"/>
      <c r="T6" s="216" t="s">
        <v>9</v>
      </c>
      <c r="U6" s="217"/>
      <c r="V6" s="217"/>
      <c r="W6" s="218"/>
      <c r="X6" s="194">
        <v>7</v>
      </c>
      <c r="Y6" s="195"/>
      <c r="Z6" s="195"/>
      <c r="AA6" s="196"/>
    </row>
    <row r="7" spans="1:27" ht="15.75" customHeight="1" thickBot="1" x14ac:dyDescent="0.35">
      <c r="A7" s="262"/>
      <c r="B7" s="263"/>
      <c r="C7" s="263"/>
      <c r="D7" s="263"/>
      <c r="E7" s="263"/>
      <c r="F7" s="263"/>
      <c r="G7" s="263"/>
      <c r="H7" s="263"/>
      <c r="I7" s="263"/>
      <c r="J7" s="263"/>
      <c r="K7" s="263"/>
      <c r="L7" s="263"/>
      <c r="M7" s="264"/>
      <c r="N7" s="276" t="s">
        <v>261</v>
      </c>
      <c r="O7" s="277"/>
      <c r="P7" s="277"/>
      <c r="Q7" s="277"/>
      <c r="R7" s="228">
        <f>2018-R6</f>
        <v>11</v>
      </c>
      <c r="S7" s="229"/>
      <c r="T7" s="219"/>
      <c r="U7" s="220"/>
      <c r="V7" s="220"/>
      <c r="W7" s="221"/>
      <c r="X7" s="197"/>
      <c r="Y7" s="198"/>
      <c r="Z7" s="198"/>
      <c r="AA7" s="199"/>
    </row>
    <row r="8" spans="1:27" ht="15" customHeight="1" x14ac:dyDescent="0.3">
      <c r="A8" s="262"/>
      <c r="B8" s="263"/>
      <c r="C8" s="263"/>
      <c r="D8" s="263"/>
      <c r="E8" s="263"/>
      <c r="F8" s="263"/>
      <c r="G8" s="263"/>
      <c r="H8" s="263"/>
      <c r="I8" s="263"/>
      <c r="J8" s="263"/>
      <c r="K8" s="263"/>
      <c r="L8" s="263"/>
      <c r="M8" s="264"/>
      <c r="N8" s="213" t="s">
        <v>8</v>
      </c>
      <c r="O8" s="214"/>
      <c r="P8" s="214"/>
      <c r="Q8" s="214"/>
      <c r="R8" s="214"/>
      <c r="S8" s="214"/>
      <c r="T8" s="214"/>
      <c r="U8" s="214"/>
      <c r="V8" s="214"/>
      <c r="W8" s="215"/>
      <c r="X8" s="197"/>
      <c r="Y8" s="198"/>
      <c r="Z8" s="198"/>
      <c r="AA8" s="199"/>
    </row>
    <row r="9" spans="1:27" ht="15" customHeight="1" x14ac:dyDescent="0.3">
      <c r="A9" s="262"/>
      <c r="B9" s="263"/>
      <c r="C9" s="263"/>
      <c r="D9" s="263"/>
      <c r="E9" s="263"/>
      <c r="F9" s="263"/>
      <c r="G9" s="263"/>
      <c r="H9" s="263"/>
      <c r="I9" s="263"/>
      <c r="J9" s="263"/>
      <c r="K9" s="263"/>
      <c r="L9" s="263"/>
      <c r="M9" s="264"/>
      <c r="N9" s="274" t="s">
        <v>252</v>
      </c>
      <c r="O9" s="275"/>
      <c r="P9" s="275"/>
      <c r="Q9" s="275"/>
      <c r="R9" s="275"/>
      <c r="S9" s="275"/>
      <c r="T9" s="275"/>
      <c r="U9" s="275"/>
      <c r="V9" s="191">
        <v>40</v>
      </c>
      <c r="W9" s="257"/>
      <c r="X9" s="197"/>
      <c r="Y9" s="198"/>
      <c r="Z9" s="198"/>
      <c r="AA9" s="199"/>
    </row>
    <row r="10" spans="1:27" ht="15.75" customHeight="1" thickBot="1" x14ac:dyDescent="0.35">
      <c r="A10" s="262"/>
      <c r="B10" s="263"/>
      <c r="C10" s="263"/>
      <c r="D10" s="263"/>
      <c r="E10" s="263"/>
      <c r="F10" s="263"/>
      <c r="G10" s="263"/>
      <c r="H10" s="263"/>
      <c r="I10" s="263"/>
      <c r="J10" s="263"/>
      <c r="K10" s="263"/>
      <c r="L10" s="263"/>
      <c r="M10" s="264"/>
      <c r="N10" s="253" t="s">
        <v>226</v>
      </c>
      <c r="O10" s="254"/>
      <c r="P10" s="254"/>
      <c r="Q10" s="254"/>
      <c r="R10" s="254"/>
      <c r="S10" s="254"/>
      <c r="T10" s="254"/>
      <c r="U10" s="254"/>
      <c r="V10" s="255" t="s">
        <v>227</v>
      </c>
      <c r="W10" s="256"/>
      <c r="X10" s="200"/>
      <c r="Y10" s="201"/>
      <c r="Z10" s="201"/>
      <c r="AA10" s="202"/>
    </row>
    <row r="11" spans="1:27" x14ac:dyDescent="0.3">
      <c r="A11" s="262"/>
      <c r="B11" s="263"/>
      <c r="C11" s="263"/>
      <c r="D11" s="263"/>
      <c r="E11" s="263"/>
      <c r="F11" s="263"/>
      <c r="G11" s="263"/>
      <c r="H11" s="263"/>
      <c r="I11" s="263"/>
      <c r="J11" s="263"/>
      <c r="K11" s="263"/>
      <c r="L11" s="263"/>
      <c r="M11" s="264"/>
      <c r="N11" s="258" t="s">
        <v>3</v>
      </c>
      <c r="O11" s="235"/>
      <c r="P11" s="235"/>
      <c r="Q11" s="235"/>
      <c r="R11" s="235"/>
      <c r="S11" s="235"/>
      <c r="T11" s="235"/>
      <c r="U11" s="234" t="s">
        <v>228</v>
      </c>
      <c r="V11" s="235"/>
      <c r="W11" s="235"/>
      <c r="X11" s="236"/>
      <c r="Y11" s="236"/>
      <c r="Z11" s="236"/>
      <c r="AA11" s="237"/>
    </row>
    <row r="12" spans="1:27" ht="15" customHeight="1" x14ac:dyDescent="0.3">
      <c r="A12" s="262"/>
      <c r="B12" s="263"/>
      <c r="C12" s="263"/>
      <c r="D12" s="263"/>
      <c r="E12" s="263"/>
      <c r="F12" s="263"/>
      <c r="G12" s="263"/>
      <c r="H12" s="263"/>
      <c r="I12" s="263"/>
      <c r="J12" s="263"/>
      <c r="K12" s="263"/>
      <c r="L12" s="263"/>
      <c r="M12" s="264"/>
      <c r="N12" s="251" t="s">
        <v>234</v>
      </c>
      <c r="O12" s="252"/>
      <c r="P12" s="252"/>
      <c r="Q12" s="252"/>
      <c r="R12" s="44" t="s">
        <v>223</v>
      </c>
      <c r="S12" s="44" t="s">
        <v>221</v>
      </c>
      <c r="T12" s="25" t="str">
        <f>+INDEX('CLASSIF FEM'!$N$3:$N$42,MATCH(CONCATENATE(R12,"-",S12),'CLASSIF FEM'!$M$3:$M$42))</f>
        <v>A6</v>
      </c>
      <c r="U12" s="222" t="s">
        <v>237</v>
      </c>
      <c r="V12" s="222"/>
      <c r="W12" s="222"/>
      <c r="X12" s="232">
        <f>+INDEX('CLASSIF FEM'!$C$3:$C$42,MATCH(CONCATENATE(R12,"-",S12,"-",T12),'CLASSIF FEM'!$A$3:$A$42))</f>
        <v>1000000</v>
      </c>
      <c r="Y12" s="232"/>
      <c r="Z12" s="232"/>
      <c r="AA12" s="233"/>
    </row>
    <row r="13" spans="1:27" x14ac:dyDescent="0.3">
      <c r="A13" s="262"/>
      <c r="B13" s="263"/>
      <c r="C13" s="263"/>
      <c r="D13" s="263"/>
      <c r="E13" s="263"/>
      <c r="F13" s="263"/>
      <c r="G13" s="263"/>
      <c r="H13" s="263"/>
      <c r="I13" s="263"/>
      <c r="J13" s="263"/>
      <c r="K13" s="263"/>
      <c r="L13" s="263"/>
      <c r="M13" s="264"/>
      <c r="N13" s="251" t="s">
        <v>235</v>
      </c>
      <c r="O13" s="252"/>
      <c r="P13" s="252"/>
      <c r="Q13" s="252"/>
      <c r="R13" s="44" t="s">
        <v>329</v>
      </c>
      <c r="S13" s="44" t="s">
        <v>213</v>
      </c>
      <c r="T13" s="26" t="str">
        <f>+INDEX('CLASSIF FEM'!$Q$3:$Q$42,MATCH(CONCATENATE(R13,"-",S13),'CLASSIF FEM'!$P$3:$P$42))</f>
        <v>M6</v>
      </c>
      <c r="U13" s="222" t="s">
        <v>238</v>
      </c>
      <c r="V13" s="222"/>
      <c r="W13" s="222"/>
      <c r="X13" s="232">
        <f>+INDEX('CLASSIF FEM'!$I$3:$I$42,MATCH(CONCATENATE('SC19'!R13,"-",'SC19'!S13,"-",'SC19'!T13),'CLASSIF FEM'!$G$3:$G$42))</f>
        <v>12500</v>
      </c>
      <c r="Y13" s="232"/>
      <c r="Z13" s="232"/>
      <c r="AA13" s="233"/>
    </row>
    <row r="14" spans="1:27" x14ac:dyDescent="0.3">
      <c r="A14" s="262"/>
      <c r="B14" s="263"/>
      <c r="C14" s="263"/>
      <c r="D14" s="263"/>
      <c r="E14" s="263"/>
      <c r="F14" s="263"/>
      <c r="G14" s="263"/>
      <c r="H14" s="263"/>
      <c r="I14" s="263"/>
      <c r="J14" s="263"/>
      <c r="K14" s="263"/>
      <c r="L14" s="263"/>
      <c r="M14" s="264"/>
      <c r="N14" s="251" t="s">
        <v>236</v>
      </c>
      <c r="O14" s="252"/>
      <c r="P14" s="252"/>
      <c r="Q14" s="252"/>
      <c r="R14" s="44" t="s">
        <v>329</v>
      </c>
      <c r="S14" s="44" t="s">
        <v>213</v>
      </c>
      <c r="T14" s="26" t="str">
        <f>+INDEX('CLASSIF FEM'!$Q$3:$Q$42,MATCH(CONCATENATE(R14,"-",S14),'CLASSIF FEM'!$P$3:$P$42))</f>
        <v>M6</v>
      </c>
      <c r="U14" s="222" t="s">
        <v>238</v>
      </c>
      <c r="V14" s="222"/>
      <c r="W14" s="222"/>
      <c r="X14" s="232">
        <f>+INDEX('CLASSIF FEM'!$I$3:$I$42,MATCH(CONCATENATE('SC19'!R14,"-",'SC19'!S14,"-",'SC19'!T14),'CLASSIF FEM'!$G$3:$G$42))</f>
        <v>12500</v>
      </c>
      <c r="Y14" s="232"/>
      <c r="Z14" s="232"/>
      <c r="AA14" s="233"/>
    </row>
    <row r="15" spans="1:27" x14ac:dyDescent="0.3">
      <c r="A15" s="262"/>
      <c r="B15" s="263"/>
      <c r="C15" s="263"/>
      <c r="D15" s="263"/>
      <c r="E15" s="263"/>
      <c r="F15" s="263"/>
      <c r="G15" s="263"/>
      <c r="H15" s="263"/>
      <c r="I15" s="263"/>
      <c r="J15" s="263"/>
      <c r="K15" s="263"/>
      <c r="L15" s="263"/>
      <c r="M15" s="264"/>
      <c r="N15" s="36"/>
      <c r="O15" s="37"/>
      <c r="P15" s="37"/>
      <c r="Q15" s="37"/>
      <c r="R15" s="37"/>
      <c r="S15" s="37"/>
      <c r="T15" s="37"/>
      <c r="U15" s="37"/>
      <c r="V15" s="37"/>
      <c r="W15" s="37"/>
      <c r="X15" s="37"/>
      <c r="Y15" s="37"/>
      <c r="Z15" s="37"/>
      <c r="AA15" s="69"/>
    </row>
    <row r="16" spans="1:27" ht="15" customHeight="1" x14ac:dyDescent="0.3">
      <c r="A16" s="262"/>
      <c r="B16" s="263"/>
      <c r="C16" s="263"/>
      <c r="D16" s="263"/>
      <c r="E16" s="263"/>
      <c r="F16" s="263"/>
      <c r="G16" s="263"/>
      <c r="H16" s="263"/>
      <c r="I16" s="263"/>
      <c r="J16" s="263"/>
      <c r="K16" s="263"/>
      <c r="L16" s="263"/>
      <c r="M16" s="264"/>
      <c r="N16" s="36"/>
      <c r="O16" s="38" t="s">
        <v>4</v>
      </c>
      <c r="P16" s="39"/>
      <c r="Q16" s="407" t="s">
        <v>5</v>
      </c>
      <c r="R16" s="408"/>
      <c r="S16" s="408"/>
      <c r="T16" s="408"/>
      <c r="U16" s="40" t="s">
        <v>7</v>
      </c>
      <c r="V16" s="409" t="s">
        <v>10</v>
      </c>
      <c r="W16" s="409"/>
      <c r="X16" s="409"/>
      <c r="Y16" s="409"/>
      <c r="Z16" s="409"/>
      <c r="AA16" s="410"/>
    </row>
    <row r="17" spans="1:27" x14ac:dyDescent="0.3">
      <c r="A17" s="262"/>
      <c r="B17" s="263"/>
      <c r="C17" s="263"/>
      <c r="D17" s="263"/>
      <c r="E17" s="263"/>
      <c r="F17" s="263"/>
      <c r="G17" s="263"/>
      <c r="H17" s="263"/>
      <c r="I17" s="263"/>
      <c r="J17" s="263"/>
      <c r="K17" s="263"/>
      <c r="L17" s="263"/>
      <c r="M17" s="264"/>
      <c r="N17" s="36"/>
      <c r="O17" s="37"/>
      <c r="P17" s="43" t="s">
        <v>248</v>
      </c>
      <c r="Q17" s="407" t="s">
        <v>6</v>
      </c>
      <c r="R17" s="408"/>
      <c r="S17" s="408"/>
      <c r="T17" s="408"/>
      <c r="U17" s="37"/>
      <c r="V17" s="409"/>
      <c r="W17" s="409"/>
      <c r="X17" s="409"/>
      <c r="Y17" s="409"/>
      <c r="Z17" s="409"/>
      <c r="AA17" s="410"/>
    </row>
    <row r="18" spans="1:27" ht="15" thickBot="1" x14ac:dyDescent="0.35">
      <c r="A18" s="265"/>
      <c r="B18" s="266"/>
      <c r="C18" s="266"/>
      <c r="D18" s="266"/>
      <c r="E18" s="266"/>
      <c r="F18" s="266"/>
      <c r="G18" s="266"/>
      <c r="H18" s="266"/>
      <c r="I18" s="266"/>
      <c r="J18" s="266"/>
      <c r="K18" s="266"/>
      <c r="L18" s="266"/>
      <c r="M18" s="267"/>
      <c r="N18" s="41"/>
      <c r="O18" s="42"/>
      <c r="P18" s="42"/>
      <c r="Q18" s="42"/>
      <c r="R18" s="42"/>
      <c r="S18" s="42"/>
      <c r="T18" s="42"/>
      <c r="U18" s="42"/>
      <c r="V18" s="411"/>
      <c r="W18" s="411"/>
      <c r="X18" s="411"/>
      <c r="Y18" s="411"/>
      <c r="Z18" s="411"/>
      <c r="AA18" s="412"/>
    </row>
    <row r="19" spans="1:27" x14ac:dyDescent="0.3">
      <c r="A19" s="203" t="s">
        <v>232</v>
      </c>
      <c r="B19" s="204"/>
      <c r="C19" s="204"/>
      <c r="D19" s="204"/>
      <c r="E19" s="205" t="s">
        <v>262</v>
      </c>
      <c r="F19" s="205"/>
      <c r="G19" s="205"/>
      <c r="H19" s="205"/>
      <c r="I19" s="205"/>
      <c r="J19" s="205"/>
      <c r="K19" s="205"/>
      <c r="L19" s="205"/>
      <c r="M19" s="205"/>
      <c r="N19" s="205"/>
      <c r="O19" s="205"/>
      <c r="P19" s="205"/>
      <c r="Q19" s="205"/>
      <c r="R19" s="205"/>
      <c r="S19" s="205"/>
      <c r="T19" s="205"/>
      <c r="U19" s="205"/>
      <c r="V19" s="205"/>
      <c r="W19" s="205"/>
      <c r="X19" s="205"/>
      <c r="Y19" s="205"/>
      <c r="Z19" s="205"/>
      <c r="AA19" s="206"/>
    </row>
    <row r="20" spans="1:27" x14ac:dyDescent="0.3">
      <c r="A20" s="192" t="s">
        <v>11</v>
      </c>
      <c r="B20" s="193"/>
      <c r="C20" s="193"/>
      <c r="D20" s="6">
        <v>85</v>
      </c>
      <c r="E20" s="207" t="s">
        <v>240</v>
      </c>
      <c r="F20" s="208"/>
      <c r="G20" s="208"/>
      <c r="H20" s="208"/>
      <c r="I20" s="208"/>
      <c r="J20" s="208"/>
      <c r="K20" s="208"/>
      <c r="L20" s="208"/>
      <c r="M20" s="208"/>
      <c r="N20" s="208"/>
      <c r="O20" s="208"/>
      <c r="P20" s="208"/>
      <c r="Q20" s="208"/>
      <c r="R20" s="208"/>
      <c r="S20" s="208"/>
      <c r="T20" s="208"/>
      <c r="U20" s="208"/>
      <c r="V20" s="208"/>
      <c r="W20" s="208"/>
      <c r="X20" s="208"/>
      <c r="Y20" s="208"/>
      <c r="Z20" s="208"/>
      <c r="AA20" s="209"/>
    </row>
    <row r="21" spans="1:27" x14ac:dyDescent="0.3">
      <c r="A21" s="190"/>
      <c r="B21" s="191"/>
      <c r="C21" s="191"/>
      <c r="D21" s="191"/>
      <c r="E21" s="210"/>
      <c r="F21" s="211"/>
      <c r="G21" s="211"/>
      <c r="H21" s="211"/>
      <c r="I21" s="211"/>
      <c r="J21" s="211"/>
      <c r="K21" s="211"/>
      <c r="L21" s="211"/>
      <c r="M21" s="211"/>
      <c r="N21" s="211"/>
      <c r="O21" s="211"/>
      <c r="P21" s="211"/>
      <c r="Q21" s="211"/>
      <c r="R21" s="211"/>
      <c r="S21" s="211"/>
      <c r="T21" s="211"/>
      <c r="U21" s="211"/>
      <c r="V21" s="211"/>
      <c r="W21" s="211"/>
      <c r="X21" s="211"/>
      <c r="Y21" s="211"/>
      <c r="Z21" s="211"/>
      <c r="AA21" s="212"/>
    </row>
    <row r="22" spans="1:27" x14ac:dyDescent="0.3">
      <c r="A22" s="192" t="s">
        <v>14</v>
      </c>
      <c r="B22" s="193"/>
      <c r="C22" s="193"/>
      <c r="D22" s="6">
        <v>65</v>
      </c>
      <c r="E22" s="223" t="s">
        <v>316</v>
      </c>
      <c r="F22" s="224"/>
      <c r="G22" s="224"/>
      <c r="H22" s="224"/>
      <c r="I22" s="224"/>
      <c r="J22" s="224"/>
      <c r="K22" s="224"/>
      <c r="L22" s="224"/>
      <c r="M22" s="224"/>
      <c r="N22" s="224"/>
      <c r="O22" s="224"/>
      <c r="P22" s="224"/>
      <c r="Q22" s="224"/>
      <c r="R22" s="224"/>
      <c r="S22" s="224"/>
      <c r="T22" s="224"/>
      <c r="U22" s="224"/>
      <c r="V22" s="224"/>
      <c r="W22" s="224"/>
      <c r="X22" s="224"/>
      <c r="Y22" s="224"/>
      <c r="Z22" s="224"/>
      <c r="AA22" s="225"/>
    </row>
    <row r="23" spans="1:27" x14ac:dyDescent="0.3">
      <c r="A23" s="190"/>
      <c r="B23" s="191"/>
      <c r="C23" s="191"/>
      <c r="D23" s="191"/>
      <c r="E23" s="224"/>
      <c r="F23" s="224"/>
      <c r="G23" s="224"/>
      <c r="H23" s="224"/>
      <c r="I23" s="224"/>
      <c r="J23" s="224"/>
      <c r="K23" s="224"/>
      <c r="L23" s="224"/>
      <c r="M23" s="224"/>
      <c r="N23" s="224"/>
      <c r="O23" s="224"/>
      <c r="P23" s="224"/>
      <c r="Q23" s="224"/>
      <c r="R23" s="224"/>
      <c r="S23" s="224"/>
      <c r="T23" s="224"/>
      <c r="U23" s="224"/>
      <c r="V23" s="224"/>
      <c r="W23" s="224"/>
      <c r="X23" s="224"/>
      <c r="Y23" s="224"/>
      <c r="Z23" s="224"/>
      <c r="AA23" s="225"/>
    </row>
    <row r="24" spans="1:27" x14ac:dyDescent="0.3">
      <c r="A24" s="192" t="s">
        <v>15</v>
      </c>
      <c r="B24" s="193"/>
      <c r="C24" s="193"/>
      <c r="D24" s="6">
        <v>70</v>
      </c>
      <c r="E24" s="223" t="s">
        <v>289</v>
      </c>
      <c r="F24" s="224"/>
      <c r="G24" s="224"/>
      <c r="H24" s="224"/>
      <c r="I24" s="224"/>
      <c r="J24" s="224"/>
      <c r="K24" s="224"/>
      <c r="L24" s="224"/>
      <c r="M24" s="224"/>
      <c r="N24" s="224"/>
      <c r="O24" s="224"/>
      <c r="P24" s="224"/>
      <c r="Q24" s="224"/>
      <c r="R24" s="224"/>
      <c r="S24" s="224"/>
      <c r="T24" s="224"/>
      <c r="U24" s="224"/>
      <c r="V24" s="224"/>
      <c r="W24" s="224"/>
      <c r="X24" s="224"/>
      <c r="Y24" s="224"/>
      <c r="Z24" s="224"/>
      <c r="AA24" s="225"/>
    </row>
    <row r="25" spans="1:27" x14ac:dyDescent="0.3">
      <c r="A25" s="190"/>
      <c r="B25" s="191"/>
      <c r="C25" s="191"/>
      <c r="D25" s="191"/>
      <c r="E25" s="224"/>
      <c r="F25" s="224"/>
      <c r="G25" s="224"/>
      <c r="H25" s="224"/>
      <c r="I25" s="224"/>
      <c r="J25" s="224"/>
      <c r="K25" s="224"/>
      <c r="L25" s="224"/>
      <c r="M25" s="224"/>
      <c r="N25" s="224"/>
      <c r="O25" s="224"/>
      <c r="P25" s="224"/>
      <c r="Q25" s="224"/>
      <c r="R25" s="224"/>
      <c r="S25" s="224"/>
      <c r="T25" s="224"/>
      <c r="U25" s="224"/>
      <c r="V25" s="224"/>
      <c r="W25" s="224"/>
      <c r="X25" s="224"/>
      <c r="Y25" s="224"/>
      <c r="Z25" s="224"/>
      <c r="AA25" s="225"/>
    </row>
    <row r="26" spans="1:27" x14ac:dyDescent="0.3">
      <c r="A26" s="192" t="s">
        <v>229</v>
      </c>
      <c r="B26" s="193"/>
      <c r="C26" s="193"/>
      <c r="D26" s="6">
        <v>60</v>
      </c>
      <c r="E26" s="442" t="s">
        <v>300</v>
      </c>
      <c r="F26" s="443"/>
      <c r="G26" s="443"/>
      <c r="H26" s="443"/>
      <c r="I26" s="443"/>
      <c r="J26" s="443"/>
      <c r="K26" s="443"/>
      <c r="L26" s="443"/>
      <c r="M26" s="443"/>
      <c r="N26" s="443"/>
      <c r="O26" s="443"/>
      <c r="P26" s="443"/>
      <c r="Q26" s="443"/>
      <c r="R26" s="443"/>
      <c r="S26" s="443"/>
      <c r="T26" s="443"/>
      <c r="U26" s="443"/>
      <c r="V26" s="443"/>
      <c r="W26" s="443"/>
      <c r="X26" s="443"/>
      <c r="Y26" s="443"/>
      <c r="Z26" s="443"/>
      <c r="AA26" s="444"/>
    </row>
    <row r="27" spans="1:27" x14ac:dyDescent="0.3">
      <c r="A27" s="190"/>
      <c r="B27" s="191"/>
      <c r="C27" s="191"/>
      <c r="D27" s="191"/>
      <c r="E27" s="443"/>
      <c r="F27" s="443"/>
      <c r="G27" s="443"/>
      <c r="H27" s="443"/>
      <c r="I27" s="443"/>
      <c r="J27" s="443"/>
      <c r="K27" s="443"/>
      <c r="L27" s="443"/>
      <c r="M27" s="443"/>
      <c r="N27" s="443"/>
      <c r="O27" s="443"/>
      <c r="P27" s="443"/>
      <c r="Q27" s="443"/>
      <c r="R27" s="443"/>
      <c r="S27" s="443"/>
      <c r="T27" s="443"/>
      <c r="U27" s="443"/>
      <c r="V27" s="443"/>
      <c r="W27" s="443"/>
      <c r="X27" s="443"/>
      <c r="Y27" s="443"/>
      <c r="Z27" s="443"/>
      <c r="AA27" s="444"/>
    </row>
    <row r="28" spans="1:27" x14ac:dyDescent="0.3">
      <c r="A28" s="294" t="s">
        <v>230</v>
      </c>
      <c r="B28" s="295"/>
      <c r="C28" s="296"/>
      <c r="D28" s="6">
        <v>100</v>
      </c>
      <c r="E28" s="207" t="s">
        <v>290</v>
      </c>
      <c r="F28" s="344"/>
      <c r="G28" s="344"/>
      <c r="H28" s="344"/>
      <c r="I28" s="344"/>
      <c r="J28" s="344"/>
      <c r="K28" s="344"/>
      <c r="L28" s="344"/>
      <c r="M28" s="344"/>
      <c r="N28" s="344"/>
      <c r="O28" s="344"/>
      <c r="P28" s="344"/>
      <c r="Q28" s="344"/>
      <c r="R28" s="344"/>
      <c r="S28" s="344"/>
      <c r="T28" s="344"/>
      <c r="U28" s="344"/>
      <c r="V28" s="344"/>
      <c r="W28" s="344"/>
      <c r="X28" s="344"/>
      <c r="Y28" s="344"/>
      <c r="Z28" s="344"/>
      <c r="AA28" s="388"/>
    </row>
    <row r="29" spans="1:27" x14ac:dyDescent="0.3">
      <c r="A29" s="285"/>
      <c r="B29" s="286"/>
      <c r="C29" s="286"/>
      <c r="D29" s="287"/>
      <c r="E29" s="389"/>
      <c r="F29" s="390"/>
      <c r="G29" s="390"/>
      <c r="H29" s="390"/>
      <c r="I29" s="390"/>
      <c r="J29" s="390"/>
      <c r="K29" s="390"/>
      <c r="L29" s="390"/>
      <c r="M29" s="390"/>
      <c r="N29" s="390"/>
      <c r="O29" s="390"/>
      <c r="P29" s="390"/>
      <c r="Q29" s="390"/>
      <c r="R29" s="390"/>
      <c r="S29" s="390"/>
      <c r="T29" s="390"/>
      <c r="U29" s="390"/>
      <c r="V29" s="390"/>
      <c r="W29" s="390"/>
      <c r="X29" s="390"/>
      <c r="Y29" s="390"/>
      <c r="Z29" s="390"/>
      <c r="AA29" s="391"/>
    </row>
    <row r="30" spans="1:27" x14ac:dyDescent="0.3">
      <c r="A30" s="192" t="s">
        <v>231</v>
      </c>
      <c r="B30" s="193"/>
      <c r="C30" s="193"/>
      <c r="D30" s="6">
        <v>100</v>
      </c>
      <c r="E30" s="223" t="s">
        <v>245</v>
      </c>
      <c r="F30" s="224"/>
      <c r="G30" s="224"/>
      <c r="H30" s="224"/>
      <c r="I30" s="224"/>
      <c r="J30" s="224"/>
      <c r="K30" s="224"/>
      <c r="L30" s="224"/>
      <c r="M30" s="224"/>
      <c r="N30" s="224"/>
      <c r="O30" s="224"/>
      <c r="P30" s="224"/>
      <c r="Q30" s="224"/>
      <c r="R30" s="224"/>
      <c r="S30" s="224"/>
      <c r="T30" s="224"/>
      <c r="U30" s="224"/>
      <c r="V30" s="224"/>
      <c r="W30" s="224"/>
      <c r="X30" s="224"/>
      <c r="Y30" s="224"/>
      <c r="Z30" s="224"/>
      <c r="AA30" s="225"/>
    </row>
    <row r="31" spans="1:27" x14ac:dyDescent="0.3">
      <c r="A31" s="190"/>
      <c r="B31" s="191"/>
      <c r="C31" s="191"/>
      <c r="D31" s="191"/>
      <c r="E31" s="224"/>
      <c r="F31" s="224"/>
      <c r="G31" s="224"/>
      <c r="H31" s="224"/>
      <c r="I31" s="224"/>
      <c r="J31" s="224"/>
      <c r="K31" s="224"/>
      <c r="L31" s="224"/>
      <c r="M31" s="224"/>
      <c r="N31" s="224"/>
      <c r="O31" s="224"/>
      <c r="P31" s="224"/>
      <c r="Q31" s="224"/>
      <c r="R31" s="224"/>
      <c r="S31" s="224"/>
      <c r="T31" s="224"/>
      <c r="U31" s="224"/>
      <c r="V31" s="224"/>
      <c r="W31" s="224"/>
      <c r="X31" s="224"/>
      <c r="Y31" s="224"/>
      <c r="Z31" s="224"/>
      <c r="AA31" s="225"/>
    </row>
    <row r="32" spans="1:27" x14ac:dyDescent="0.3">
      <c r="A32" s="297" t="s">
        <v>243</v>
      </c>
      <c r="B32" s="298"/>
      <c r="C32" s="298"/>
      <c r="D32" s="34">
        <v>80</v>
      </c>
      <c r="E32" s="299" t="s">
        <v>291</v>
      </c>
      <c r="F32" s="300"/>
      <c r="G32" s="300"/>
      <c r="H32" s="300"/>
      <c r="I32" s="300"/>
      <c r="J32" s="300"/>
      <c r="K32" s="300"/>
      <c r="L32" s="300"/>
      <c r="M32" s="300"/>
      <c r="N32" s="300"/>
      <c r="O32" s="300"/>
      <c r="P32" s="300"/>
      <c r="Q32" s="300"/>
      <c r="R32" s="300"/>
      <c r="S32" s="300"/>
      <c r="T32" s="300"/>
      <c r="U32" s="300"/>
      <c r="V32" s="300"/>
      <c r="W32" s="300"/>
      <c r="X32" s="300"/>
      <c r="Y32" s="300"/>
      <c r="Z32" s="300"/>
      <c r="AA32" s="301"/>
    </row>
    <row r="33" spans="1:27" ht="15" thickBot="1" x14ac:dyDescent="0.35">
      <c r="A33" s="304"/>
      <c r="B33" s="168"/>
      <c r="C33" s="168"/>
      <c r="D33" s="168"/>
      <c r="E33" s="302"/>
      <c r="F33" s="302"/>
      <c r="G33" s="302"/>
      <c r="H33" s="302"/>
      <c r="I33" s="302"/>
      <c r="J33" s="302"/>
      <c r="K33" s="302"/>
      <c r="L33" s="302"/>
      <c r="M33" s="302"/>
      <c r="N33" s="302"/>
      <c r="O33" s="302"/>
      <c r="P33" s="302"/>
      <c r="Q33" s="302"/>
      <c r="R33" s="302"/>
      <c r="S33" s="302"/>
      <c r="T33" s="302"/>
      <c r="U33" s="302"/>
      <c r="V33" s="302"/>
      <c r="W33" s="302"/>
      <c r="X33" s="302"/>
      <c r="Y33" s="302"/>
      <c r="Z33" s="302"/>
      <c r="AA33" s="303"/>
    </row>
    <row r="34" spans="1:27" x14ac:dyDescent="0.3">
      <c r="A34" s="305" t="s">
        <v>16</v>
      </c>
      <c r="B34" s="306"/>
      <c r="C34" s="307"/>
      <c r="D34" s="185" t="s">
        <v>17</v>
      </c>
      <c r="E34" s="184"/>
      <c r="F34" s="184" t="s">
        <v>19</v>
      </c>
      <c r="G34" s="184"/>
      <c r="H34" s="184"/>
      <c r="I34" s="184"/>
      <c r="J34" s="184"/>
      <c r="K34" s="184"/>
      <c r="L34" s="184"/>
      <c r="M34" s="184"/>
      <c r="N34" s="32" t="s">
        <v>18</v>
      </c>
      <c r="O34" s="33"/>
      <c r="P34" s="185" t="s">
        <v>17</v>
      </c>
      <c r="Q34" s="184"/>
      <c r="R34" s="184" t="s">
        <v>19</v>
      </c>
      <c r="S34" s="184"/>
      <c r="T34" s="184"/>
      <c r="U34" s="184"/>
      <c r="V34" s="184"/>
      <c r="W34" s="184"/>
      <c r="X34" s="184"/>
      <c r="Y34" s="184"/>
      <c r="Z34" s="32" t="s">
        <v>18</v>
      </c>
      <c r="AA34" s="33"/>
    </row>
    <row r="35" spans="1:27" x14ac:dyDescent="0.3">
      <c r="A35" s="308"/>
      <c r="B35" s="309"/>
      <c r="C35" s="310"/>
      <c r="D35" s="181">
        <v>2017</v>
      </c>
      <c r="E35" s="182"/>
      <c r="F35" s="182" t="s">
        <v>413</v>
      </c>
      <c r="G35" s="182"/>
      <c r="H35" s="182"/>
      <c r="I35" s="182"/>
      <c r="J35" s="182"/>
      <c r="K35" s="182"/>
      <c r="L35" s="182"/>
      <c r="M35" s="182"/>
      <c r="N35" s="165"/>
      <c r="O35" s="183"/>
      <c r="P35" s="181"/>
      <c r="Q35" s="182"/>
      <c r="R35" s="182"/>
      <c r="S35" s="182"/>
      <c r="T35" s="182"/>
      <c r="U35" s="182"/>
      <c r="V35" s="182"/>
      <c r="W35" s="182"/>
      <c r="X35" s="182"/>
      <c r="Y35" s="182"/>
      <c r="Z35" s="165"/>
      <c r="AA35" s="183"/>
    </row>
    <row r="36" spans="1:27" x14ac:dyDescent="0.3">
      <c r="A36" s="308"/>
      <c r="B36" s="309"/>
      <c r="C36" s="310"/>
      <c r="D36" s="181"/>
      <c r="E36" s="182"/>
      <c r="F36" s="182"/>
      <c r="G36" s="182"/>
      <c r="H36" s="182"/>
      <c r="I36" s="182"/>
      <c r="J36" s="182"/>
      <c r="K36" s="182"/>
      <c r="L36" s="182"/>
      <c r="M36" s="182"/>
      <c r="N36" s="165"/>
      <c r="O36" s="183"/>
      <c r="P36" s="181"/>
      <c r="Q36" s="182"/>
      <c r="R36" s="182"/>
      <c r="S36" s="182"/>
      <c r="T36" s="182"/>
      <c r="U36" s="182"/>
      <c r="V36" s="182"/>
      <c r="W36" s="182"/>
      <c r="X36" s="182"/>
      <c r="Y36" s="182"/>
      <c r="Z36" s="165"/>
      <c r="AA36" s="183"/>
    </row>
    <row r="37" spans="1:27" ht="15" thickBot="1" x14ac:dyDescent="0.35">
      <c r="A37" s="308"/>
      <c r="B37" s="309"/>
      <c r="C37" s="310"/>
      <c r="D37" s="181"/>
      <c r="E37" s="182"/>
      <c r="F37" s="182"/>
      <c r="G37" s="182"/>
      <c r="H37" s="182"/>
      <c r="I37" s="182"/>
      <c r="J37" s="182"/>
      <c r="K37" s="182"/>
      <c r="L37" s="182"/>
      <c r="M37" s="182"/>
      <c r="N37" s="165"/>
      <c r="O37" s="183"/>
      <c r="P37" s="181"/>
      <c r="Q37" s="182"/>
      <c r="R37" s="182"/>
      <c r="S37" s="182"/>
      <c r="T37" s="182"/>
      <c r="U37" s="182"/>
      <c r="V37" s="182"/>
      <c r="W37" s="182"/>
      <c r="X37" s="182"/>
      <c r="Y37" s="182"/>
      <c r="Z37" s="165"/>
      <c r="AA37" s="183"/>
    </row>
    <row r="38" spans="1:27" ht="15" thickBot="1" x14ac:dyDescent="0.35">
      <c r="A38" s="311" t="s">
        <v>233</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3"/>
    </row>
    <row r="39" spans="1:27" x14ac:dyDescent="0.3">
      <c r="A39" s="316" t="s">
        <v>216</v>
      </c>
      <c r="B39" s="317"/>
      <c r="C39" s="318"/>
      <c r="D39" s="31" t="s">
        <v>259</v>
      </c>
      <c r="E39" s="27"/>
      <c r="F39" s="28"/>
      <c r="G39" s="28"/>
      <c r="H39" s="158">
        <f>AVERAGE(CYCLES!$B$11,CYCLES!$C$11)*CYCLES!$D$11+AVERAGE(CYCLES!$B$12,CYCLES!$C$12)*CYCLES!$D$12</f>
        <v>11</v>
      </c>
      <c r="I39" s="158"/>
      <c r="J39" s="159"/>
      <c r="K39" s="323" t="s">
        <v>222</v>
      </c>
      <c r="L39" s="323"/>
      <c r="M39" s="323"/>
      <c r="N39" s="323"/>
      <c r="O39" s="323"/>
      <c r="P39" s="323"/>
      <c r="Q39" s="323"/>
      <c r="R39" s="324"/>
      <c r="S39" s="322" t="s">
        <v>13</v>
      </c>
      <c r="T39" s="323"/>
      <c r="U39" s="323"/>
      <c r="V39" s="323"/>
      <c r="W39" s="323"/>
      <c r="X39" s="323"/>
      <c r="Y39" s="323"/>
      <c r="Z39" s="323"/>
      <c r="AA39" s="324"/>
    </row>
    <row r="40" spans="1:27" x14ac:dyDescent="0.3">
      <c r="A40" s="319"/>
      <c r="B40" s="320"/>
      <c r="C40" s="321"/>
      <c r="D40" s="165" t="s">
        <v>385</v>
      </c>
      <c r="E40" s="166"/>
      <c r="F40" s="166"/>
      <c r="G40" s="167"/>
      <c r="H40" s="160">
        <v>24585</v>
      </c>
      <c r="I40" s="160"/>
      <c r="J40" s="161"/>
      <c r="K40" s="326"/>
      <c r="L40" s="326"/>
      <c r="M40" s="326"/>
      <c r="N40" s="326"/>
      <c r="O40" s="326"/>
      <c r="P40" s="326"/>
      <c r="Q40" s="326"/>
      <c r="R40" s="327"/>
      <c r="S40" s="325"/>
      <c r="T40" s="326"/>
      <c r="U40" s="326"/>
      <c r="V40" s="326"/>
      <c r="W40" s="326"/>
      <c r="X40" s="326"/>
      <c r="Y40" s="326"/>
      <c r="Z40" s="326"/>
      <c r="AA40" s="327"/>
    </row>
    <row r="41" spans="1:27" x14ac:dyDescent="0.3">
      <c r="A41" s="173" t="s">
        <v>11</v>
      </c>
      <c r="B41" s="174"/>
      <c r="C41" s="174"/>
      <c r="D41" s="328">
        <f>(CYCLES!$I$4*($H$39*$H$40))/(CYCLES!$I$9*$X$12)</f>
        <v>0.23854128417630913</v>
      </c>
      <c r="E41" s="329"/>
      <c r="F41" s="256" t="s">
        <v>386</v>
      </c>
      <c r="G41" s="330"/>
      <c r="H41" s="330"/>
      <c r="I41" s="330"/>
      <c r="J41" s="331"/>
      <c r="K41" s="177" t="s">
        <v>400</v>
      </c>
      <c r="L41" s="177"/>
      <c r="M41" s="177"/>
      <c r="N41" s="177"/>
      <c r="O41" s="177"/>
      <c r="P41" s="177"/>
      <c r="Q41" s="177"/>
      <c r="R41" s="178"/>
      <c r="S41" s="314" t="s">
        <v>407</v>
      </c>
      <c r="T41" s="177"/>
      <c r="U41" s="177"/>
      <c r="V41" s="177"/>
      <c r="W41" s="177"/>
      <c r="X41" s="177"/>
      <c r="Y41" s="177"/>
      <c r="Z41" s="177"/>
      <c r="AA41" s="178"/>
    </row>
    <row r="42" spans="1:27" x14ac:dyDescent="0.3">
      <c r="A42" s="65"/>
      <c r="B42" s="8"/>
      <c r="C42" s="8"/>
      <c r="D42" s="8"/>
      <c r="E42" s="71"/>
      <c r="F42" s="170">
        <f>(1-$D$41)*$H$40/$D$41</f>
        <v>78478.920716670953</v>
      </c>
      <c r="G42" s="171"/>
      <c r="H42" s="171"/>
      <c r="I42" s="171"/>
      <c r="J42" s="172"/>
      <c r="K42" s="177"/>
      <c r="L42" s="177"/>
      <c r="M42" s="177"/>
      <c r="N42" s="177"/>
      <c r="O42" s="177"/>
      <c r="P42" s="177"/>
      <c r="Q42" s="177"/>
      <c r="R42" s="178"/>
      <c r="S42" s="314"/>
      <c r="T42" s="177"/>
      <c r="U42" s="177"/>
      <c r="V42" s="177"/>
      <c r="W42" s="177"/>
      <c r="X42" s="177"/>
      <c r="Y42" s="177"/>
      <c r="Z42" s="177"/>
      <c r="AA42" s="178"/>
    </row>
    <row r="43" spans="1:27" x14ac:dyDescent="0.3">
      <c r="A43" s="173" t="s">
        <v>14</v>
      </c>
      <c r="B43" s="174"/>
      <c r="C43" s="174"/>
      <c r="D43" s="328">
        <f>(CYCLES!$I$5*$H$40*0.7)/(CYCLES!$I$10*$X$13)</f>
        <v>0.7526056718518217</v>
      </c>
      <c r="E43" s="329"/>
      <c r="F43" s="256" t="s">
        <v>386</v>
      </c>
      <c r="G43" s="330"/>
      <c r="H43" s="330"/>
      <c r="I43" s="330"/>
      <c r="J43" s="331"/>
      <c r="K43" s="177"/>
      <c r="L43" s="177"/>
      <c r="M43" s="177"/>
      <c r="N43" s="177"/>
      <c r="O43" s="177"/>
      <c r="P43" s="177"/>
      <c r="Q43" s="177"/>
      <c r="R43" s="178"/>
      <c r="S43" s="314"/>
      <c r="T43" s="177"/>
      <c r="U43" s="177"/>
      <c r="V43" s="177"/>
      <c r="W43" s="177"/>
      <c r="X43" s="177"/>
      <c r="Y43" s="177"/>
      <c r="Z43" s="177"/>
      <c r="AA43" s="178"/>
    </row>
    <row r="44" spans="1:27" x14ac:dyDescent="0.3">
      <c r="A44" s="65"/>
      <c r="B44" s="8"/>
      <c r="C44" s="8"/>
      <c r="D44" s="8"/>
      <c r="E44" s="24"/>
      <c r="F44" s="170">
        <f>(1-$D$43)*$H$40/$D$43</f>
        <v>8081.5090624515888</v>
      </c>
      <c r="G44" s="171"/>
      <c r="H44" s="171"/>
      <c r="I44" s="171"/>
      <c r="J44" s="172"/>
      <c r="K44" s="177"/>
      <c r="L44" s="177"/>
      <c r="M44" s="177"/>
      <c r="N44" s="177"/>
      <c r="O44" s="177"/>
      <c r="P44" s="177"/>
      <c r="Q44" s="177"/>
      <c r="R44" s="178"/>
      <c r="S44" s="314"/>
      <c r="T44" s="177"/>
      <c r="U44" s="177"/>
      <c r="V44" s="177"/>
      <c r="W44" s="177"/>
      <c r="X44" s="177"/>
      <c r="Y44" s="177"/>
      <c r="Z44" s="177"/>
      <c r="AA44" s="178"/>
    </row>
    <row r="45" spans="1:27" x14ac:dyDescent="0.3">
      <c r="A45" s="173" t="s">
        <v>15</v>
      </c>
      <c r="B45" s="174"/>
      <c r="C45" s="174"/>
      <c r="D45" s="328">
        <f>(CYCLES!$I$6*$H$40*0.9)/(CYCLES!$I$11*$X$14)</f>
        <v>0.823618424713085</v>
      </c>
      <c r="E45" s="329"/>
      <c r="F45" s="256" t="s">
        <v>386</v>
      </c>
      <c r="G45" s="330"/>
      <c r="H45" s="330"/>
      <c r="I45" s="330"/>
      <c r="J45" s="331"/>
      <c r="K45" s="177"/>
      <c r="L45" s="177"/>
      <c r="M45" s="177"/>
      <c r="N45" s="177"/>
      <c r="O45" s="177"/>
      <c r="P45" s="177"/>
      <c r="Q45" s="177"/>
      <c r="R45" s="178"/>
      <c r="S45" s="314"/>
      <c r="T45" s="177"/>
      <c r="U45" s="177"/>
      <c r="V45" s="177"/>
      <c r="W45" s="177"/>
      <c r="X45" s="177"/>
      <c r="Y45" s="177"/>
      <c r="Z45" s="177"/>
      <c r="AA45" s="178"/>
    </row>
    <row r="46" spans="1:27" x14ac:dyDescent="0.3">
      <c r="A46" s="65"/>
      <c r="B46" s="63"/>
      <c r="C46" s="63"/>
      <c r="D46" s="63"/>
      <c r="E46" s="64"/>
      <c r="F46" s="170">
        <f>(1-$D$45)*$H$40/$D$45</f>
        <v>5264.9878855483466</v>
      </c>
      <c r="G46" s="171"/>
      <c r="H46" s="171"/>
      <c r="I46" s="171"/>
      <c r="J46" s="172"/>
      <c r="K46" s="177"/>
      <c r="L46" s="177"/>
      <c r="M46" s="177"/>
      <c r="N46" s="177"/>
      <c r="O46" s="177"/>
      <c r="P46" s="177"/>
      <c r="Q46" s="177"/>
      <c r="R46" s="178"/>
      <c r="S46" s="314"/>
      <c r="T46" s="177"/>
      <c r="U46" s="177"/>
      <c r="V46" s="177"/>
      <c r="W46" s="177"/>
      <c r="X46" s="177"/>
      <c r="Y46" s="177"/>
      <c r="Z46" s="177"/>
      <c r="AA46" s="178"/>
    </row>
    <row r="47" spans="1:27" ht="15" thickBot="1" x14ac:dyDescent="0.35">
      <c r="A47" s="66" t="s">
        <v>214</v>
      </c>
      <c r="B47" s="168" t="s">
        <v>384</v>
      </c>
      <c r="C47" s="168"/>
      <c r="D47" s="168"/>
      <c r="E47" s="168"/>
      <c r="F47" s="168"/>
      <c r="G47" s="168"/>
      <c r="H47" s="168"/>
      <c r="I47" s="168"/>
      <c r="J47" s="169"/>
      <c r="K47" s="179"/>
      <c r="L47" s="179"/>
      <c r="M47" s="179"/>
      <c r="N47" s="179"/>
      <c r="O47" s="179"/>
      <c r="P47" s="179"/>
      <c r="Q47" s="179"/>
      <c r="R47" s="180"/>
      <c r="S47" s="315"/>
      <c r="T47" s="179"/>
      <c r="U47" s="179"/>
      <c r="V47" s="179"/>
      <c r="W47" s="179"/>
      <c r="X47" s="179"/>
      <c r="Y47" s="179"/>
      <c r="Z47" s="179"/>
      <c r="AA47" s="180"/>
    </row>
    <row r="48" spans="1:27" ht="15.75" customHeight="1" x14ac:dyDescent="0.3">
      <c r="A48" s="238" t="str">
        <f ca="1">MID(CELL("filename",A1),FIND("]",CELL("filename",A1),1)+1,30)</f>
        <v>SC19</v>
      </c>
      <c r="B48" s="239"/>
      <c r="C48" s="239"/>
      <c r="D48" s="239"/>
      <c r="E48" s="239"/>
      <c r="F48" s="239" t="s">
        <v>415</v>
      </c>
      <c r="G48" s="239"/>
      <c r="H48" s="239"/>
      <c r="I48" s="239"/>
      <c r="J48" s="239"/>
      <c r="K48" s="239"/>
      <c r="L48" s="239"/>
      <c r="M48" s="239"/>
      <c r="N48" s="239"/>
      <c r="O48" s="239"/>
      <c r="P48" s="239"/>
      <c r="Q48" s="239"/>
      <c r="R48" s="239"/>
      <c r="S48" s="239"/>
      <c r="T48" s="239"/>
      <c r="U48" s="239"/>
      <c r="V48" s="239"/>
      <c r="W48" s="244" t="s">
        <v>253</v>
      </c>
      <c r="X48" s="244"/>
      <c r="Y48" s="226" t="str">
        <f ca="1">+CONCATENATE(A48,"_2")</f>
        <v>SC19_2</v>
      </c>
      <c r="Z48" s="226"/>
      <c r="AA48" s="227"/>
    </row>
    <row r="49" spans="1:35" ht="15" customHeight="1" x14ac:dyDescent="0.3">
      <c r="A49" s="240"/>
      <c r="B49" s="241"/>
      <c r="C49" s="241"/>
      <c r="D49" s="241"/>
      <c r="E49" s="241"/>
      <c r="F49" s="241"/>
      <c r="G49" s="241"/>
      <c r="H49" s="241"/>
      <c r="I49" s="241"/>
      <c r="J49" s="241"/>
      <c r="K49" s="241"/>
      <c r="L49" s="241"/>
      <c r="M49" s="241"/>
      <c r="N49" s="241"/>
      <c r="O49" s="241"/>
      <c r="P49" s="241"/>
      <c r="Q49" s="241"/>
      <c r="R49" s="241"/>
      <c r="S49" s="241"/>
      <c r="T49" s="241"/>
      <c r="U49" s="241"/>
      <c r="V49" s="241"/>
      <c r="W49" s="245" t="s">
        <v>254</v>
      </c>
      <c r="X49" s="245"/>
      <c r="Y49" s="247" t="str">
        <f>Y2</f>
        <v>V3</v>
      </c>
      <c r="Z49" s="247"/>
      <c r="AA49" s="248"/>
    </row>
    <row r="50" spans="1:35" ht="15.75" customHeight="1" thickBot="1" x14ac:dyDescent="0.35">
      <c r="A50" s="242"/>
      <c r="B50" s="243"/>
      <c r="C50" s="243"/>
      <c r="D50" s="243"/>
      <c r="E50" s="243"/>
      <c r="F50" s="243"/>
      <c r="G50" s="243"/>
      <c r="H50" s="243"/>
      <c r="I50" s="243"/>
      <c r="J50" s="243"/>
      <c r="K50" s="243"/>
      <c r="L50" s="243"/>
      <c r="M50" s="243"/>
      <c r="N50" s="243"/>
      <c r="O50" s="243"/>
      <c r="P50" s="243"/>
      <c r="Q50" s="243"/>
      <c r="R50" s="243"/>
      <c r="S50" s="243"/>
      <c r="T50" s="243"/>
      <c r="U50" s="243"/>
      <c r="V50" s="243"/>
      <c r="W50" s="246" t="s">
        <v>255</v>
      </c>
      <c r="X50" s="246"/>
      <c r="Y50" s="249">
        <f>Y3</f>
        <v>43136</v>
      </c>
      <c r="Z50" s="249"/>
      <c r="AA50" s="250"/>
    </row>
    <row r="51" spans="1:35" s="72" customFormat="1" ht="19.95" customHeight="1" thickTop="1" x14ac:dyDescent="0.3">
      <c r="A51" s="175" t="s">
        <v>623</v>
      </c>
      <c r="B51" s="176"/>
      <c r="C51" s="176"/>
      <c r="D51" s="176"/>
      <c r="E51" s="176"/>
      <c r="F51" s="176"/>
      <c r="G51" s="176"/>
      <c r="H51" s="176"/>
      <c r="I51" s="176"/>
      <c r="J51" s="176"/>
      <c r="K51" s="176"/>
      <c r="L51" s="176"/>
      <c r="M51" s="176"/>
      <c r="N51" s="176"/>
      <c r="O51" s="176"/>
      <c r="P51" s="176"/>
      <c r="Q51" s="176"/>
      <c r="R51" s="162" t="s">
        <v>533</v>
      </c>
      <c r="S51" s="163"/>
      <c r="T51" s="162" t="s">
        <v>514</v>
      </c>
      <c r="U51" s="163"/>
      <c r="V51" s="162" t="s">
        <v>425</v>
      </c>
      <c r="W51" s="164"/>
      <c r="X51" s="162" t="s">
        <v>622</v>
      </c>
      <c r="Y51" s="163"/>
      <c r="Z51" s="359" t="s">
        <v>534</v>
      </c>
      <c r="AA51" s="360"/>
      <c r="AB51" s="81" t="s">
        <v>544</v>
      </c>
    </row>
    <row r="52" spans="1:35" s="72" customFormat="1" ht="19.95" customHeight="1" x14ac:dyDescent="0.3">
      <c r="A52" s="121" t="s">
        <v>486</v>
      </c>
      <c r="B52" s="122"/>
      <c r="C52" s="123"/>
      <c r="D52" s="127" t="s">
        <v>434</v>
      </c>
      <c r="E52" s="128"/>
      <c r="F52" s="128"/>
      <c r="G52" s="128"/>
      <c r="H52" s="128"/>
      <c r="I52" s="128"/>
      <c r="J52" s="128"/>
      <c r="K52" s="128"/>
      <c r="L52" s="128"/>
      <c r="M52" s="128"/>
      <c r="N52" s="128"/>
      <c r="O52" s="128"/>
      <c r="P52" s="128"/>
      <c r="Q52" s="129"/>
      <c r="R52" s="112" t="s">
        <v>515</v>
      </c>
      <c r="S52" s="113"/>
      <c r="T52" s="112">
        <v>0</v>
      </c>
      <c r="U52" s="113"/>
      <c r="V52" s="112"/>
      <c r="W52" s="113"/>
      <c r="X52" s="112"/>
      <c r="Y52" s="113"/>
      <c r="Z52" s="130" t="s">
        <v>489</v>
      </c>
      <c r="AA52" s="131"/>
      <c r="AB52" s="134" t="s">
        <v>606</v>
      </c>
    </row>
    <row r="53" spans="1:35" s="72" customFormat="1" ht="19.95" customHeight="1" x14ac:dyDescent="0.3">
      <c r="A53" s="124"/>
      <c r="B53" s="125"/>
      <c r="C53" s="126"/>
      <c r="D53" s="114" t="s">
        <v>487</v>
      </c>
      <c r="E53" s="115"/>
      <c r="F53" s="115"/>
      <c r="G53" s="115"/>
      <c r="H53" s="115"/>
      <c r="I53" s="115"/>
      <c r="J53" s="115"/>
      <c r="K53" s="115"/>
      <c r="L53" s="115"/>
      <c r="M53" s="115"/>
      <c r="N53" s="115"/>
      <c r="O53" s="115"/>
      <c r="P53" s="115"/>
      <c r="Q53" s="116"/>
      <c r="R53" s="117" t="s">
        <v>515</v>
      </c>
      <c r="S53" s="118"/>
      <c r="T53" s="119">
        <v>0</v>
      </c>
      <c r="U53" s="120"/>
      <c r="V53" s="117"/>
      <c r="W53" s="118"/>
      <c r="X53" s="137"/>
      <c r="Y53" s="138"/>
      <c r="Z53" s="361"/>
      <c r="AA53" s="356"/>
      <c r="AB53" s="134"/>
    </row>
    <row r="54" spans="1:35" s="72" customFormat="1" ht="19.95" customHeight="1" x14ac:dyDescent="0.3">
      <c r="A54" s="144"/>
      <c r="B54" s="145"/>
      <c r="C54" s="146"/>
      <c r="D54" s="149" t="s">
        <v>488</v>
      </c>
      <c r="E54" s="150"/>
      <c r="F54" s="150"/>
      <c r="G54" s="150"/>
      <c r="H54" s="150"/>
      <c r="I54" s="150"/>
      <c r="J54" s="150"/>
      <c r="K54" s="150"/>
      <c r="L54" s="150"/>
      <c r="M54" s="150"/>
      <c r="N54" s="150"/>
      <c r="O54" s="150"/>
      <c r="P54" s="150"/>
      <c r="Q54" s="151"/>
      <c r="R54" s="156" t="s">
        <v>515</v>
      </c>
      <c r="S54" s="157"/>
      <c r="T54" s="135">
        <v>0</v>
      </c>
      <c r="U54" s="136"/>
      <c r="V54" s="147"/>
      <c r="W54" s="148"/>
      <c r="X54" s="147"/>
      <c r="Y54" s="148"/>
      <c r="Z54" s="132"/>
      <c r="AA54" s="133"/>
      <c r="AB54" s="134"/>
    </row>
    <row r="55" spans="1:35" s="72" customFormat="1" ht="19.95" customHeight="1" x14ac:dyDescent="0.3">
      <c r="A55" s="121" t="s">
        <v>416</v>
      </c>
      <c r="B55" s="122"/>
      <c r="C55" s="123"/>
      <c r="D55" s="127" t="s">
        <v>434</v>
      </c>
      <c r="E55" s="128"/>
      <c r="F55" s="128"/>
      <c r="G55" s="128"/>
      <c r="H55" s="128"/>
      <c r="I55" s="128"/>
      <c r="J55" s="128"/>
      <c r="K55" s="128"/>
      <c r="L55" s="128"/>
      <c r="M55" s="128"/>
      <c r="N55" s="128"/>
      <c r="O55" s="128"/>
      <c r="P55" s="128"/>
      <c r="Q55" s="129"/>
      <c r="R55" s="112" t="s">
        <v>515</v>
      </c>
      <c r="S55" s="113"/>
      <c r="T55" s="112">
        <v>0</v>
      </c>
      <c r="U55" s="113"/>
      <c r="V55" s="112"/>
      <c r="W55" s="113"/>
      <c r="X55" s="112"/>
      <c r="Y55" s="113"/>
      <c r="Z55" s="130" t="s">
        <v>450</v>
      </c>
      <c r="AA55" s="131"/>
      <c r="AB55" s="134" t="s">
        <v>595</v>
      </c>
    </row>
    <row r="56" spans="1:35" s="72" customFormat="1" ht="19.95" customHeight="1" x14ac:dyDescent="0.3">
      <c r="A56" s="124"/>
      <c r="B56" s="125"/>
      <c r="C56" s="126"/>
      <c r="D56" s="114" t="s">
        <v>435</v>
      </c>
      <c r="E56" s="115"/>
      <c r="F56" s="115"/>
      <c r="G56" s="115"/>
      <c r="H56" s="115"/>
      <c r="I56" s="115"/>
      <c r="J56" s="115"/>
      <c r="K56" s="115"/>
      <c r="L56" s="115"/>
      <c r="M56" s="115"/>
      <c r="N56" s="115"/>
      <c r="O56" s="115"/>
      <c r="P56" s="115"/>
      <c r="Q56" s="116"/>
      <c r="R56" s="117" t="s">
        <v>515</v>
      </c>
      <c r="S56" s="118"/>
      <c r="T56" s="119">
        <v>0</v>
      </c>
      <c r="U56" s="120"/>
      <c r="V56" s="117"/>
      <c r="W56" s="118"/>
      <c r="X56" s="137"/>
      <c r="Y56" s="138"/>
      <c r="Z56" s="361"/>
      <c r="AA56" s="356"/>
      <c r="AB56" s="134"/>
    </row>
    <row r="57" spans="1:35" s="72" customFormat="1" ht="19.95" customHeight="1" x14ac:dyDescent="0.3">
      <c r="A57" s="124"/>
      <c r="B57" s="125"/>
      <c r="C57" s="126"/>
      <c r="D57" s="114" t="s">
        <v>485</v>
      </c>
      <c r="E57" s="115"/>
      <c r="F57" s="115"/>
      <c r="G57" s="115"/>
      <c r="H57" s="115"/>
      <c r="I57" s="115"/>
      <c r="J57" s="115"/>
      <c r="K57" s="115"/>
      <c r="L57" s="115"/>
      <c r="M57" s="115"/>
      <c r="N57" s="115"/>
      <c r="O57" s="115"/>
      <c r="P57" s="115"/>
      <c r="Q57" s="116"/>
      <c r="R57" s="117" t="s">
        <v>526</v>
      </c>
      <c r="S57" s="118"/>
      <c r="T57" s="119">
        <v>1</v>
      </c>
      <c r="U57" s="120"/>
      <c r="V57" s="117"/>
      <c r="W57" s="118"/>
      <c r="X57" s="117"/>
      <c r="Y57" s="118"/>
      <c r="Z57" s="361"/>
      <c r="AA57" s="356"/>
      <c r="AB57" s="134"/>
    </row>
    <row r="58" spans="1:35" s="72" customFormat="1" ht="19.95" customHeight="1" x14ac:dyDescent="0.3">
      <c r="A58" s="124"/>
      <c r="B58" s="125"/>
      <c r="C58" s="126"/>
      <c r="D58" s="114" t="s">
        <v>513</v>
      </c>
      <c r="E58" s="115"/>
      <c r="F58" s="115"/>
      <c r="G58" s="115"/>
      <c r="H58" s="115"/>
      <c r="I58" s="115"/>
      <c r="J58" s="115"/>
      <c r="K58" s="115"/>
      <c r="L58" s="115"/>
      <c r="M58" s="115"/>
      <c r="N58" s="115"/>
      <c r="O58" s="115"/>
      <c r="P58" s="115"/>
      <c r="Q58" s="116"/>
      <c r="R58" s="117" t="s">
        <v>515</v>
      </c>
      <c r="S58" s="118"/>
      <c r="T58" s="119">
        <v>0</v>
      </c>
      <c r="U58" s="120"/>
      <c r="V58" s="117"/>
      <c r="W58" s="118"/>
      <c r="X58" s="117"/>
      <c r="Y58" s="118"/>
      <c r="Z58" s="361"/>
      <c r="AA58" s="356"/>
      <c r="AB58" s="134"/>
    </row>
    <row r="59" spans="1:35" s="72" customFormat="1" ht="19.95" customHeight="1" x14ac:dyDescent="0.3">
      <c r="A59" s="144"/>
      <c r="B59" s="145"/>
      <c r="C59" s="146"/>
      <c r="D59" s="149" t="s">
        <v>419</v>
      </c>
      <c r="E59" s="150"/>
      <c r="F59" s="150"/>
      <c r="G59" s="150"/>
      <c r="H59" s="150"/>
      <c r="I59" s="150"/>
      <c r="J59" s="150"/>
      <c r="K59" s="150"/>
      <c r="L59" s="150"/>
      <c r="M59" s="150"/>
      <c r="N59" s="150"/>
      <c r="O59" s="150"/>
      <c r="P59" s="150"/>
      <c r="Q59" s="151"/>
      <c r="R59" s="156" t="s">
        <v>515</v>
      </c>
      <c r="S59" s="157"/>
      <c r="T59" s="135">
        <v>0</v>
      </c>
      <c r="U59" s="136"/>
      <c r="V59" s="147"/>
      <c r="W59" s="148"/>
      <c r="X59" s="147"/>
      <c r="Y59" s="148"/>
      <c r="Z59" s="132"/>
      <c r="AA59" s="133"/>
      <c r="AB59" s="134"/>
    </row>
    <row r="60" spans="1:35" s="72" customFormat="1" ht="19.95" customHeight="1" x14ac:dyDescent="0.3">
      <c r="A60" s="121" t="s">
        <v>579</v>
      </c>
      <c r="B60" s="122"/>
      <c r="C60" s="123"/>
      <c r="D60" s="127" t="s">
        <v>434</v>
      </c>
      <c r="E60" s="128"/>
      <c r="F60" s="128"/>
      <c r="G60" s="128"/>
      <c r="H60" s="128"/>
      <c r="I60" s="128"/>
      <c r="J60" s="128"/>
      <c r="K60" s="128"/>
      <c r="L60" s="128"/>
      <c r="M60" s="128"/>
      <c r="N60" s="128"/>
      <c r="O60" s="128"/>
      <c r="P60" s="128"/>
      <c r="Q60" s="129"/>
      <c r="R60" s="112" t="s">
        <v>515</v>
      </c>
      <c r="S60" s="113"/>
      <c r="T60" s="112">
        <v>0</v>
      </c>
      <c r="U60" s="113"/>
      <c r="V60" s="112"/>
      <c r="W60" s="113"/>
      <c r="X60" s="112"/>
      <c r="Y60" s="113"/>
      <c r="Z60" s="130" t="s">
        <v>580</v>
      </c>
      <c r="AA60" s="131"/>
      <c r="AB60" s="413" t="s">
        <v>612</v>
      </c>
      <c r="AC60" s="75"/>
      <c r="AD60" s="75"/>
      <c r="AE60" s="75"/>
      <c r="AF60" s="75"/>
      <c r="AG60" s="75"/>
      <c r="AH60" s="75"/>
      <c r="AI60" s="75"/>
    </row>
    <row r="61" spans="1:35" s="72" customFormat="1" ht="19.95" customHeight="1" x14ac:dyDescent="0.3">
      <c r="A61" s="124"/>
      <c r="B61" s="125"/>
      <c r="C61" s="126"/>
      <c r="D61" s="114" t="s">
        <v>439</v>
      </c>
      <c r="E61" s="115"/>
      <c r="F61" s="115"/>
      <c r="G61" s="115"/>
      <c r="H61" s="115"/>
      <c r="I61" s="115"/>
      <c r="J61" s="115"/>
      <c r="K61" s="115"/>
      <c r="L61" s="115"/>
      <c r="M61" s="115"/>
      <c r="N61" s="115"/>
      <c r="O61" s="115"/>
      <c r="P61" s="115"/>
      <c r="Q61" s="116"/>
      <c r="R61" s="117" t="s">
        <v>515</v>
      </c>
      <c r="S61" s="118"/>
      <c r="T61" s="135">
        <v>0</v>
      </c>
      <c r="U61" s="136"/>
      <c r="V61" s="117"/>
      <c r="W61" s="118"/>
      <c r="X61" s="137"/>
      <c r="Y61" s="138"/>
      <c r="Z61" s="132"/>
      <c r="AA61" s="133"/>
      <c r="AB61" s="413"/>
      <c r="AC61" s="75"/>
      <c r="AD61" s="75"/>
      <c r="AE61" s="75"/>
      <c r="AF61" s="75"/>
      <c r="AG61" s="75"/>
      <c r="AH61" s="75"/>
      <c r="AI61" s="75"/>
    </row>
    <row r="62" spans="1:35" s="72" customFormat="1" ht="19.95" customHeight="1" x14ac:dyDescent="0.3">
      <c r="A62" s="121" t="s">
        <v>417</v>
      </c>
      <c r="B62" s="122"/>
      <c r="C62" s="123"/>
      <c r="D62" s="127" t="s">
        <v>434</v>
      </c>
      <c r="E62" s="128"/>
      <c r="F62" s="128"/>
      <c r="G62" s="128"/>
      <c r="H62" s="128"/>
      <c r="I62" s="128"/>
      <c r="J62" s="128"/>
      <c r="K62" s="128"/>
      <c r="L62" s="128"/>
      <c r="M62" s="128"/>
      <c r="N62" s="128"/>
      <c r="O62" s="128"/>
      <c r="P62" s="128"/>
      <c r="Q62" s="129"/>
      <c r="R62" s="112" t="s">
        <v>515</v>
      </c>
      <c r="S62" s="113"/>
      <c r="T62" s="112">
        <v>1</v>
      </c>
      <c r="U62" s="113"/>
      <c r="V62" s="112"/>
      <c r="W62" s="113"/>
      <c r="X62" s="112"/>
      <c r="Y62" s="113"/>
      <c r="Z62" s="130" t="s">
        <v>451</v>
      </c>
      <c r="AA62" s="131"/>
      <c r="AB62" s="134" t="s">
        <v>565</v>
      </c>
    </row>
    <row r="63" spans="1:35" s="72" customFormat="1" ht="19.95" customHeight="1" x14ac:dyDescent="0.3">
      <c r="A63" s="124"/>
      <c r="B63" s="125"/>
      <c r="C63" s="126"/>
      <c r="D63" s="114" t="s">
        <v>439</v>
      </c>
      <c r="E63" s="115"/>
      <c r="F63" s="115"/>
      <c r="G63" s="115"/>
      <c r="H63" s="115"/>
      <c r="I63" s="115"/>
      <c r="J63" s="115"/>
      <c r="K63" s="115"/>
      <c r="L63" s="115"/>
      <c r="M63" s="115"/>
      <c r="N63" s="115"/>
      <c r="O63" s="115"/>
      <c r="P63" s="115"/>
      <c r="Q63" s="116"/>
      <c r="R63" s="117" t="s">
        <v>515</v>
      </c>
      <c r="S63" s="118"/>
      <c r="T63" s="119" t="s">
        <v>536</v>
      </c>
      <c r="U63" s="120"/>
      <c r="V63" s="117"/>
      <c r="W63" s="118"/>
      <c r="X63" s="137"/>
      <c r="Y63" s="138"/>
      <c r="Z63" s="361"/>
      <c r="AA63" s="356"/>
      <c r="AB63" s="134"/>
    </row>
    <row r="64" spans="1:35" s="72" customFormat="1" ht="19.95" customHeight="1" x14ac:dyDescent="0.3">
      <c r="A64" s="124"/>
      <c r="B64" s="125"/>
      <c r="C64" s="126"/>
      <c r="D64" s="114" t="s">
        <v>513</v>
      </c>
      <c r="E64" s="115"/>
      <c r="F64" s="115"/>
      <c r="G64" s="115"/>
      <c r="H64" s="115"/>
      <c r="I64" s="115"/>
      <c r="J64" s="115"/>
      <c r="K64" s="115"/>
      <c r="L64" s="115"/>
      <c r="M64" s="115"/>
      <c r="N64" s="115"/>
      <c r="O64" s="115"/>
      <c r="P64" s="115"/>
      <c r="Q64" s="116"/>
      <c r="R64" s="117" t="s">
        <v>515</v>
      </c>
      <c r="S64" s="118"/>
      <c r="T64" s="119">
        <v>1</v>
      </c>
      <c r="U64" s="120"/>
      <c r="V64" s="117"/>
      <c r="W64" s="118"/>
      <c r="X64" s="117"/>
      <c r="Y64" s="118"/>
      <c r="Z64" s="361"/>
      <c r="AA64" s="356"/>
      <c r="AB64" s="134"/>
    </row>
    <row r="65" spans="1:28" s="72" customFormat="1" ht="19.95" customHeight="1" x14ac:dyDescent="0.3">
      <c r="A65" s="144"/>
      <c r="B65" s="145"/>
      <c r="C65" s="146"/>
      <c r="D65" s="149" t="s">
        <v>419</v>
      </c>
      <c r="E65" s="150"/>
      <c r="F65" s="150"/>
      <c r="G65" s="150"/>
      <c r="H65" s="150"/>
      <c r="I65" s="150"/>
      <c r="J65" s="150"/>
      <c r="K65" s="150"/>
      <c r="L65" s="150"/>
      <c r="M65" s="150"/>
      <c r="N65" s="150"/>
      <c r="O65" s="150"/>
      <c r="P65" s="150"/>
      <c r="Q65" s="151"/>
      <c r="R65" s="156" t="s">
        <v>515</v>
      </c>
      <c r="S65" s="157"/>
      <c r="T65" s="135">
        <v>1</v>
      </c>
      <c r="U65" s="136"/>
      <c r="V65" s="147"/>
      <c r="W65" s="148"/>
      <c r="X65" s="147"/>
      <c r="Y65" s="148"/>
      <c r="Z65" s="132"/>
      <c r="AA65" s="133"/>
      <c r="AB65" s="134"/>
    </row>
    <row r="66" spans="1:28" s="72" customFormat="1" ht="19.95" customHeight="1" x14ac:dyDescent="0.3">
      <c r="A66" s="121" t="s">
        <v>418</v>
      </c>
      <c r="B66" s="122"/>
      <c r="C66" s="123"/>
      <c r="D66" s="127" t="s">
        <v>434</v>
      </c>
      <c r="E66" s="128"/>
      <c r="F66" s="128"/>
      <c r="G66" s="128"/>
      <c r="H66" s="128"/>
      <c r="I66" s="128"/>
      <c r="J66" s="128"/>
      <c r="K66" s="128"/>
      <c r="L66" s="128"/>
      <c r="M66" s="128"/>
      <c r="N66" s="128"/>
      <c r="O66" s="128"/>
      <c r="P66" s="128"/>
      <c r="Q66" s="129"/>
      <c r="R66" s="112" t="s">
        <v>515</v>
      </c>
      <c r="S66" s="113"/>
      <c r="T66" s="112">
        <v>1</v>
      </c>
      <c r="U66" s="113"/>
      <c r="V66" s="112"/>
      <c r="W66" s="113"/>
      <c r="X66" s="112"/>
      <c r="Y66" s="113"/>
      <c r="Z66" s="130" t="s">
        <v>452</v>
      </c>
      <c r="AA66" s="131"/>
      <c r="AB66" s="134" t="s">
        <v>561</v>
      </c>
    </row>
    <row r="67" spans="1:28" s="72" customFormat="1" ht="19.95" customHeight="1" x14ac:dyDescent="0.3">
      <c r="A67" s="124"/>
      <c r="B67" s="125"/>
      <c r="C67" s="126"/>
      <c r="D67" s="114" t="s">
        <v>435</v>
      </c>
      <c r="E67" s="115"/>
      <c r="F67" s="115"/>
      <c r="G67" s="115"/>
      <c r="H67" s="115"/>
      <c r="I67" s="115"/>
      <c r="J67" s="115"/>
      <c r="K67" s="115"/>
      <c r="L67" s="115"/>
      <c r="M67" s="115"/>
      <c r="N67" s="115"/>
      <c r="O67" s="115"/>
      <c r="P67" s="115"/>
      <c r="Q67" s="116"/>
      <c r="R67" s="117" t="s">
        <v>515</v>
      </c>
      <c r="S67" s="118"/>
      <c r="T67" s="119" t="s">
        <v>536</v>
      </c>
      <c r="U67" s="120"/>
      <c r="V67" s="117"/>
      <c r="W67" s="118"/>
      <c r="X67" s="137"/>
      <c r="Y67" s="138"/>
      <c r="Z67" s="361"/>
      <c r="AA67" s="356"/>
      <c r="AB67" s="134"/>
    </row>
    <row r="68" spans="1:28" s="72" customFormat="1" ht="19.95" customHeight="1" x14ac:dyDescent="0.3">
      <c r="A68" s="144"/>
      <c r="B68" s="145"/>
      <c r="C68" s="146"/>
      <c r="D68" s="149" t="s">
        <v>422</v>
      </c>
      <c r="E68" s="150"/>
      <c r="F68" s="150"/>
      <c r="G68" s="150"/>
      <c r="H68" s="150"/>
      <c r="I68" s="150"/>
      <c r="J68" s="150"/>
      <c r="K68" s="150"/>
      <c r="L68" s="150"/>
      <c r="M68" s="150"/>
      <c r="N68" s="150"/>
      <c r="O68" s="150"/>
      <c r="P68" s="150"/>
      <c r="Q68" s="151"/>
      <c r="R68" s="156" t="s">
        <v>515</v>
      </c>
      <c r="S68" s="157"/>
      <c r="T68" s="135">
        <v>1</v>
      </c>
      <c r="U68" s="136"/>
      <c r="V68" s="147"/>
      <c r="W68" s="148"/>
      <c r="X68" s="147"/>
      <c r="Y68" s="148"/>
      <c r="Z68" s="132"/>
      <c r="AA68" s="133"/>
      <c r="AB68" s="134"/>
    </row>
    <row r="69" spans="1:28" s="72" customFormat="1" ht="19.95" customHeight="1" x14ac:dyDescent="0.3">
      <c r="A69" s="121" t="s">
        <v>420</v>
      </c>
      <c r="B69" s="122"/>
      <c r="C69" s="123"/>
      <c r="D69" s="127" t="s">
        <v>434</v>
      </c>
      <c r="E69" s="128"/>
      <c r="F69" s="128"/>
      <c r="G69" s="128"/>
      <c r="H69" s="128"/>
      <c r="I69" s="128"/>
      <c r="J69" s="128"/>
      <c r="K69" s="128"/>
      <c r="L69" s="128"/>
      <c r="M69" s="128"/>
      <c r="N69" s="128"/>
      <c r="O69" s="128"/>
      <c r="P69" s="128"/>
      <c r="Q69" s="129"/>
      <c r="R69" s="112" t="s">
        <v>515</v>
      </c>
      <c r="S69" s="113"/>
      <c r="T69" s="112">
        <v>2</v>
      </c>
      <c r="U69" s="113"/>
      <c r="V69" s="112"/>
      <c r="W69" s="113"/>
      <c r="X69" s="112"/>
      <c r="Y69" s="113"/>
      <c r="Z69" s="130" t="s">
        <v>453</v>
      </c>
      <c r="AA69" s="131"/>
      <c r="AB69" s="134" t="s">
        <v>597</v>
      </c>
    </row>
    <row r="70" spans="1:28" s="72" customFormat="1" ht="19.95" customHeight="1" x14ac:dyDescent="0.3">
      <c r="A70" s="124"/>
      <c r="B70" s="125"/>
      <c r="C70" s="126"/>
      <c r="D70" s="114" t="s">
        <v>435</v>
      </c>
      <c r="E70" s="115"/>
      <c r="F70" s="115"/>
      <c r="G70" s="115"/>
      <c r="H70" s="115"/>
      <c r="I70" s="115"/>
      <c r="J70" s="115"/>
      <c r="K70" s="115"/>
      <c r="L70" s="115"/>
      <c r="M70" s="115"/>
      <c r="N70" s="115"/>
      <c r="O70" s="115"/>
      <c r="P70" s="115"/>
      <c r="Q70" s="116"/>
      <c r="R70" s="117" t="s">
        <v>515</v>
      </c>
      <c r="S70" s="118"/>
      <c r="T70" s="119" t="s">
        <v>536</v>
      </c>
      <c r="U70" s="120"/>
      <c r="V70" s="117"/>
      <c r="W70" s="118"/>
      <c r="X70" s="137"/>
      <c r="Y70" s="138"/>
      <c r="Z70" s="361"/>
      <c r="AA70" s="356"/>
      <c r="AB70" s="134"/>
    </row>
    <row r="71" spans="1:28" s="72" customFormat="1" ht="19.95" customHeight="1" x14ac:dyDescent="0.3">
      <c r="A71" s="144"/>
      <c r="B71" s="145"/>
      <c r="C71" s="146"/>
      <c r="D71" s="149" t="s">
        <v>419</v>
      </c>
      <c r="E71" s="150"/>
      <c r="F71" s="150"/>
      <c r="G71" s="150"/>
      <c r="H71" s="150"/>
      <c r="I71" s="150"/>
      <c r="J71" s="150"/>
      <c r="K71" s="150"/>
      <c r="L71" s="150"/>
      <c r="M71" s="150"/>
      <c r="N71" s="150"/>
      <c r="O71" s="150"/>
      <c r="P71" s="150"/>
      <c r="Q71" s="151"/>
      <c r="R71" s="156" t="s">
        <v>515</v>
      </c>
      <c r="S71" s="157"/>
      <c r="T71" s="135">
        <v>2</v>
      </c>
      <c r="U71" s="136"/>
      <c r="V71" s="147"/>
      <c r="W71" s="148"/>
      <c r="X71" s="147"/>
      <c r="Y71" s="148"/>
      <c r="Z71" s="132"/>
      <c r="AA71" s="133"/>
      <c r="AB71" s="134"/>
    </row>
    <row r="72" spans="1:28" s="72" customFormat="1" ht="19.95" customHeight="1" x14ac:dyDescent="0.3">
      <c r="A72" s="121" t="s">
        <v>499</v>
      </c>
      <c r="B72" s="122"/>
      <c r="C72" s="123"/>
      <c r="D72" s="127" t="s">
        <v>434</v>
      </c>
      <c r="E72" s="128"/>
      <c r="F72" s="128"/>
      <c r="G72" s="128"/>
      <c r="H72" s="128"/>
      <c r="I72" s="128"/>
      <c r="J72" s="128"/>
      <c r="K72" s="128"/>
      <c r="L72" s="128"/>
      <c r="M72" s="128"/>
      <c r="N72" s="128"/>
      <c r="O72" s="128"/>
      <c r="P72" s="128"/>
      <c r="Q72" s="129"/>
      <c r="R72" s="112" t="s">
        <v>515</v>
      </c>
      <c r="S72" s="113"/>
      <c r="T72" s="112">
        <v>0</v>
      </c>
      <c r="U72" s="113"/>
      <c r="V72" s="112"/>
      <c r="W72" s="113"/>
      <c r="X72" s="112"/>
      <c r="Y72" s="113"/>
      <c r="Z72" s="130" t="s">
        <v>500</v>
      </c>
      <c r="AA72" s="131"/>
      <c r="AB72" s="134" t="s">
        <v>598</v>
      </c>
    </row>
    <row r="73" spans="1:28" s="72" customFormat="1" ht="19.95" customHeight="1" x14ac:dyDescent="0.3">
      <c r="A73" s="124"/>
      <c r="B73" s="125"/>
      <c r="C73" s="126"/>
      <c r="D73" s="139" t="s">
        <v>439</v>
      </c>
      <c r="E73" s="140"/>
      <c r="F73" s="140"/>
      <c r="G73" s="140"/>
      <c r="H73" s="140"/>
      <c r="I73" s="140"/>
      <c r="J73" s="140"/>
      <c r="K73" s="140"/>
      <c r="L73" s="140"/>
      <c r="M73" s="140"/>
      <c r="N73" s="140"/>
      <c r="O73" s="140"/>
      <c r="P73" s="140"/>
      <c r="Q73" s="141"/>
      <c r="R73" s="154" t="s">
        <v>515</v>
      </c>
      <c r="S73" s="155"/>
      <c r="T73" s="119">
        <v>0</v>
      </c>
      <c r="U73" s="120"/>
      <c r="V73" s="154"/>
      <c r="W73" s="155"/>
      <c r="X73" s="364"/>
      <c r="Y73" s="365"/>
      <c r="Z73" s="361"/>
      <c r="AA73" s="356"/>
      <c r="AB73" s="134"/>
    </row>
    <row r="74" spans="1:28" s="72" customFormat="1" ht="19.95" customHeight="1" x14ac:dyDescent="0.3">
      <c r="A74" s="144"/>
      <c r="B74" s="145"/>
      <c r="C74" s="146"/>
      <c r="D74" s="149" t="s">
        <v>419</v>
      </c>
      <c r="E74" s="150"/>
      <c r="F74" s="150"/>
      <c r="G74" s="150"/>
      <c r="H74" s="150"/>
      <c r="I74" s="150"/>
      <c r="J74" s="150"/>
      <c r="K74" s="150"/>
      <c r="L74" s="150"/>
      <c r="M74" s="150"/>
      <c r="N74" s="150"/>
      <c r="O74" s="150"/>
      <c r="P74" s="150"/>
      <c r="Q74" s="151"/>
      <c r="R74" s="152" t="s">
        <v>515</v>
      </c>
      <c r="S74" s="153"/>
      <c r="T74" s="135">
        <v>0</v>
      </c>
      <c r="U74" s="136"/>
      <c r="V74" s="152"/>
      <c r="W74" s="153"/>
      <c r="X74" s="366"/>
      <c r="Y74" s="367"/>
      <c r="Z74" s="132"/>
      <c r="AA74" s="133"/>
      <c r="AB74" s="134"/>
    </row>
    <row r="75" spans="1:28" s="72" customFormat="1" ht="19.95" customHeight="1" x14ac:dyDescent="0.3">
      <c r="A75" s="121" t="s">
        <v>421</v>
      </c>
      <c r="B75" s="122"/>
      <c r="C75" s="123"/>
      <c r="D75" s="127" t="s">
        <v>436</v>
      </c>
      <c r="E75" s="128"/>
      <c r="F75" s="128"/>
      <c r="G75" s="128"/>
      <c r="H75" s="128"/>
      <c r="I75" s="128"/>
      <c r="J75" s="128"/>
      <c r="K75" s="128"/>
      <c r="L75" s="128"/>
      <c r="M75" s="128"/>
      <c r="N75" s="128"/>
      <c r="O75" s="128"/>
      <c r="P75" s="128"/>
      <c r="Q75" s="129"/>
      <c r="R75" s="112" t="s">
        <v>515</v>
      </c>
      <c r="S75" s="113"/>
      <c r="T75" s="112" t="s">
        <v>536</v>
      </c>
      <c r="U75" s="113"/>
      <c r="V75" s="112"/>
      <c r="W75" s="113"/>
      <c r="X75" s="112"/>
      <c r="Y75" s="113"/>
      <c r="Z75" s="130" t="s">
        <v>454</v>
      </c>
      <c r="AA75" s="131"/>
      <c r="AB75" s="134" t="s">
        <v>567</v>
      </c>
    </row>
    <row r="76" spans="1:28" s="72" customFormat="1" ht="19.95" customHeight="1" x14ac:dyDescent="0.3">
      <c r="A76" s="124"/>
      <c r="B76" s="125"/>
      <c r="C76" s="126"/>
      <c r="D76" s="114" t="s">
        <v>437</v>
      </c>
      <c r="E76" s="115"/>
      <c r="F76" s="115"/>
      <c r="G76" s="115"/>
      <c r="H76" s="115"/>
      <c r="I76" s="115"/>
      <c r="J76" s="115"/>
      <c r="K76" s="115"/>
      <c r="L76" s="115"/>
      <c r="M76" s="115"/>
      <c r="N76" s="115"/>
      <c r="O76" s="115"/>
      <c r="P76" s="115"/>
      <c r="Q76" s="116"/>
      <c r="R76" s="117" t="s">
        <v>515</v>
      </c>
      <c r="S76" s="118"/>
      <c r="T76" s="135" t="s">
        <v>536</v>
      </c>
      <c r="U76" s="136"/>
      <c r="V76" s="117"/>
      <c r="W76" s="118"/>
      <c r="X76" s="364"/>
      <c r="Y76" s="365"/>
      <c r="Z76" s="132"/>
      <c r="AA76" s="133"/>
      <c r="AB76" s="134"/>
    </row>
    <row r="77" spans="1:28" s="72" customFormat="1" ht="19.95" customHeight="1" x14ac:dyDescent="0.3">
      <c r="A77" s="121" t="s">
        <v>482</v>
      </c>
      <c r="B77" s="122"/>
      <c r="C77" s="123"/>
      <c r="D77" s="127" t="s">
        <v>434</v>
      </c>
      <c r="E77" s="128"/>
      <c r="F77" s="128"/>
      <c r="G77" s="128"/>
      <c r="H77" s="128"/>
      <c r="I77" s="128"/>
      <c r="J77" s="128"/>
      <c r="K77" s="128"/>
      <c r="L77" s="128"/>
      <c r="M77" s="128"/>
      <c r="N77" s="128"/>
      <c r="O77" s="128"/>
      <c r="P77" s="128"/>
      <c r="Q77" s="129"/>
      <c r="R77" s="112" t="s">
        <v>515</v>
      </c>
      <c r="S77" s="113"/>
      <c r="T77" s="112">
        <v>0</v>
      </c>
      <c r="U77" s="113"/>
      <c r="V77" s="112"/>
      <c r="W77" s="113"/>
      <c r="X77" s="112"/>
      <c r="Y77" s="113"/>
      <c r="Z77" s="428" t="s">
        <v>455</v>
      </c>
      <c r="AA77" s="420"/>
      <c r="AB77" s="439" t="s">
        <v>599</v>
      </c>
    </row>
    <row r="78" spans="1:28" s="72" customFormat="1" ht="19.95" customHeight="1" x14ac:dyDescent="0.3">
      <c r="A78" s="124"/>
      <c r="B78" s="125"/>
      <c r="C78" s="126"/>
      <c r="D78" s="114" t="s">
        <v>483</v>
      </c>
      <c r="E78" s="115"/>
      <c r="F78" s="115"/>
      <c r="G78" s="115"/>
      <c r="H78" s="115"/>
      <c r="I78" s="115"/>
      <c r="J78" s="115"/>
      <c r="K78" s="115"/>
      <c r="L78" s="115"/>
      <c r="M78" s="115"/>
      <c r="N78" s="115"/>
      <c r="O78" s="115"/>
      <c r="P78" s="115"/>
      <c r="Q78" s="116"/>
      <c r="R78" s="117" t="s">
        <v>515</v>
      </c>
      <c r="S78" s="118"/>
      <c r="T78" s="368">
        <v>0</v>
      </c>
      <c r="U78" s="369"/>
      <c r="V78" s="117"/>
      <c r="W78" s="118"/>
      <c r="X78" s="137"/>
      <c r="Y78" s="138"/>
      <c r="Z78" s="429"/>
      <c r="AA78" s="430"/>
      <c r="AB78" s="378"/>
    </row>
    <row r="79" spans="1:28" s="72" customFormat="1" ht="19.95" customHeight="1" x14ac:dyDescent="0.3">
      <c r="A79" s="144"/>
      <c r="B79" s="145"/>
      <c r="C79" s="146"/>
      <c r="D79" s="114" t="s">
        <v>480</v>
      </c>
      <c r="E79" s="115"/>
      <c r="F79" s="115"/>
      <c r="G79" s="115"/>
      <c r="H79" s="115"/>
      <c r="I79" s="115"/>
      <c r="J79" s="115"/>
      <c r="K79" s="115"/>
      <c r="L79" s="115"/>
      <c r="M79" s="115"/>
      <c r="N79" s="115"/>
      <c r="O79" s="115"/>
      <c r="P79" s="115"/>
      <c r="Q79" s="116"/>
      <c r="R79" s="117" t="s">
        <v>515</v>
      </c>
      <c r="S79" s="118"/>
      <c r="T79" s="368">
        <v>0</v>
      </c>
      <c r="U79" s="369"/>
      <c r="V79" s="117"/>
      <c r="W79" s="118"/>
      <c r="X79" s="152"/>
      <c r="Y79" s="153"/>
      <c r="Z79" s="431" t="s">
        <v>481</v>
      </c>
      <c r="AA79" s="432"/>
      <c r="AB79" s="108" t="s">
        <v>600</v>
      </c>
    </row>
    <row r="80" spans="1:28" s="72" customFormat="1" ht="19.95" customHeight="1" x14ac:dyDescent="0.3">
      <c r="A80" s="121" t="s">
        <v>484</v>
      </c>
      <c r="B80" s="122"/>
      <c r="C80" s="123"/>
      <c r="D80" s="127" t="s">
        <v>551</v>
      </c>
      <c r="E80" s="128"/>
      <c r="F80" s="128"/>
      <c r="G80" s="128"/>
      <c r="H80" s="128"/>
      <c r="I80" s="128"/>
      <c r="J80" s="128"/>
      <c r="K80" s="128"/>
      <c r="L80" s="128"/>
      <c r="M80" s="128"/>
      <c r="N80" s="128"/>
      <c r="O80" s="128"/>
      <c r="P80" s="128"/>
      <c r="Q80" s="129"/>
      <c r="R80" s="112" t="s">
        <v>515</v>
      </c>
      <c r="S80" s="113"/>
      <c r="T80" s="371">
        <v>0</v>
      </c>
      <c r="U80" s="372"/>
      <c r="V80" s="112"/>
      <c r="W80" s="113"/>
      <c r="X80" s="422"/>
      <c r="Y80" s="423"/>
      <c r="Z80" s="345" t="s">
        <v>553</v>
      </c>
      <c r="AA80" s="420"/>
      <c r="AB80" s="373" t="s">
        <v>571</v>
      </c>
    </row>
    <row r="81" spans="1:28" s="72" customFormat="1" ht="19.95" customHeight="1" x14ac:dyDescent="0.3">
      <c r="A81" s="124"/>
      <c r="B81" s="125"/>
      <c r="C81" s="126"/>
      <c r="D81" s="114" t="s">
        <v>552</v>
      </c>
      <c r="E81" s="115"/>
      <c r="F81" s="115"/>
      <c r="G81" s="115"/>
      <c r="H81" s="115"/>
      <c r="I81" s="115"/>
      <c r="J81" s="115"/>
      <c r="K81" s="115"/>
      <c r="L81" s="115"/>
      <c r="M81" s="115"/>
      <c r="N81" s="115"/>
      <c r="O81" s="115"/>
      <c r="P81" s="115"/>
      <c r="Q81" s="116"/>
      <c r="R81" s="147" t="s">
        <v>515</v>
      </c>
      <c r="S81" s="148"/>
      <c r="T81" s="368">
        <v>0</v>
      </c>
      <c r="U81" s="369"/>
      <c r="V81" s="147"/>
      <c r="W81" s="148"/>
      <c r="X81" s="137"/>
      <c r="Y81" s="138"/>
      <c r="Z81" s="147"/>
      <c r="AA81" s="421"/>
      <c r="AB81" s="378"/>
    </row>
    <row r="82" spans="1:28" ht="19.95" customHeight="1" x14ac:dyDescent="0.3">
      <c r="A82" s="124"/>
      <c r="B82" s="125"/>
      <c r="C82" s="126"/>
      <c r="D82" s="127" t="s">
        <v>538</v>
      </c>
      <c r="E82" s="128"/>
      <c r="F82" s="128"/>
      <c r="G82" s="128"/>
      <c r="H82" s="128"/>
      <c r="I82" s="128"/>
      <c r="J82" s="128"/>
      <c r="K82" s="128"/>
      <c r="L82" s="128"/>
      <c r="M82" s="128"/>
      <c r="N82" s="128"/>
      <c r="O82" s="128"/>
      <c r="P82" s="128"/>
      <c r="Q82" s="129"/>
      <c r="R82" s="112" t="s">
        <v>515</v>
      </c>
      <c r="S82" s="113"/>
      <c r="T82" s="371">
        <v>8</v>
      </c>
      <c r="U82" s="372"/>
      <c r="V82" s="112"/>
      <c r="W82" s="113"/>
      <c r="X82" s="422"/>
      <c r="Y82" s="423"/>
      <c r="Z82" s="112" t="s">
        <v>456</v>
      </c>
      <c r="AA82" s="450"/>
      <c r="AB82" s="439" t="s">
        <v>601</v>
      </c>
    </row>
    <row r="83" spans="1:28" ht="19.95" customHeight="1" x14ac:dyDescent="0.3">
      <c r="A83" s="124"/>
      <c r="B83" s="125"/>
      <c r="C83" s="126"/>
      <c r="D83" s="114" t="s">
        <v>539</v>
      </c>
      <c r="E83" s="115"/>
      <c r="F83" s="115"/>
      <c r="G83" s="115"/>
      <c r="H83" s="115"/>
      <c r="I83" s="115"/>
      <c r="J83" s="115"/>
      <c r="K83" s="115"/>
      <c r="L83" s="115"/>
      <c r="M83" s="115"/>
      <c r="N83" s="115"/>
      <c r="O83" s="115"/>
      <c r="P83" s="115"/>
      <c r="Q83" s="116"/>
      <c r="R83" s="117" t="s">
        <v>515</v>
      </c>
      <c r="S83" s="118"/>
      <c r="T83" s="368">
        <v>12</v>
      </c>
      <c r="U83" s="369"/>
      <c r="V83" s="117"/>
      <c r="W83" s="118"/>
      <c r="X83" s="424"/>
      <c r="Y83" s="425"/>
      <c r="Z83" s="117"/>
      <c r="AA83" s="451"/>
      <c r="AB83" s="377"/>
    </row>
    <row r="84" spans="1:28" ht="19.95" customHeight="1" x14ac:dyDescent="0.3">
      <c r="A84" s="124"/>
      <c r="B84" s="125"/>
      <c r="C84" s="126"/>
      <c r="D84" s="114" t="s">
        <v>540</v>
      </c>
      <c r="E84" s="115"/>
      <c r="F84" s="115"/>
      <c r="G84" s="115"/>
      <c r="H84" s="115"/>
      <c r="I84" s="115"/>
      <c r="J84" s="115"/>
      <c r="K84" s="115"/>
      <c r="L84" s="115"/>
      <c r="M84" s="115"/>
      <c r="N84" s="115"/>
      <c r="O84" s="115"/>
      <c r="P84" s="115"/>
      <c r="Q84" s="116"/>
      <c r="R84" s="117" t="s">
        <v>515</v>
      </c>
      <c r="S84" s="118"/>
      <c r="T84" s="368">
        <v>0</v>
      </c>
      <c r="U84" s="369"/>
      <c r="V84" s="117"/>
      <c r="W84" s="118"/>
      <c r="X84" s="424"/>
      <c r="Y84" s="425"/>
      <c r="Z84" s="117"/>
      <c r="AA84" s="451"/>
      <c r="AB84" s="377"/>
    </row>
    <row r="85" spans="1:28" ht="19.95" customHeight="1" x14ac:dyDescent="0.3">
      <c r="A85" s="124"/>
      <c r="B85" s="125"/>
      <c r="C85" s="126"/>
      <c r="D85" s="114" t="s">
        <v>541</v>
      </c>
      <c r="E85" s="115"/>
      <c r="F85" s="115"/>
      <c r="G85" s="115"/>
      <c r="H85" s="115"/>
      <c r="I85" s="115"/>
      <c r="J85" s="115"/>
      <c r="K85" s="115"/>
      <c r="L85" s="115"/>
      <c r="M85" s="115"/>
      <c r="N85" s="115"/>
      <c r="O85" s="115"/>
      <c r="P85" s="115"/>
      <c r="Q85" s="116"/>
      <c r="R85" s="117" t="s">
        <v>515</v>
      </c>
      <c r="S85" s="118"/>
      <c r="T85" s="368">
        <v>0</v>
      </c>
      <c r="U85" s="369"/>
      <c r="V85" s="117"/>
      <c r="W85" s="118"/>
      <c r="X85" s="424"/>
      <c r="Y85" s="425"/>
      <c r="Z85" s="117"/>
      <c r="AA85" s="451"/>
      <c r="AB85" s="377"/>
    </row>
    <row r="86" spans="1:28" ht="19.95" customHeight="1" x14ac:dyDescent="0.3">
      <c r="A86" s="124"/>
      <c r="B86" s="125"/>
      <c r="C86" s="126"/>
      <c r="D86" s="114" t="s">
        <v>542</v>
      </c>
      <c r="E86" s="115"/>
      <c r="F86" s="115"/>
      <c r="G86" s="115"/>
      <c r="H86" s="115"/>
      <c r="I86" s="115"/>
      <c r="J86" s="115"/>
      <c r="K86" s="115"/>
      <c r="L86" s="115"/>
      <c r="M86" s="115"/>
      <c r="N86" s="115"/>
      <c r="O86" s="115"/>
      <c r="P86" s="115"/>
      <c r="Q86" s="116"/>
      <c r="R86" s="117" t="s">
        <v>515</v>
      </c>
      <c r="S86" s="118"/>
      <c r="T86" s="368">
        <v>0</v>
      </c>
      <c r="U86" s="369"/>
      <c r="V86" s="117"/>
      <c r="W86" s="118"/>
      <c r="X86" s="424"/>
      <c r="Y86" s="425"/>
      <c r="Z86" s="117"/>
      <c r="AA86" s="451"/>
      <c r="AB86" s="377"/>
    </row>
    <row r="87" spans="1:28" ht="19.95" customHeight="1" x14ac:dyDescent="0.3">
      <c r="A87" s="124"/>
      <c r="B87" s="125"/>
      <c r="C87" s="126"/>
      <c r="D87" s="114" t="s">
        <v>543</v>
      </c>
      <c r="E87" s="115"/>
      <c r="F87" s="115"/>
      <c r="G87" s="115"/>
      <c r="H87" s="115"/>
      <c r="I87" s="115"/>
      <c r="J87" s="115"/>
      <c r="K87" s="115"/>
      <c r="L87" s="115"/>
      <c r="M87" s="115"/>
      <c r="N87" s="115"/>
      <c r="O87" s="115"/>
      <c r="P87" s="115"/>
      <c r="Q87" s="116"/>
      <c r="R87" s="117" t="s">
        <v>515</v>
      </c>
      <c r="S87" s="118"/>
      <c r="T87" s="368">
        <v>0</v>
      </c>
      <c r="U87" s="369"/>
      <c r="V87" s="117"/>
      <c r="W87" s="118"/>
      <c r="X87" s="424"/>
      <c r="Y87" s="425"/>
      <c r="Z87" s="117"/>
      <c r="AA87" s="451"/>
      <c r="AB87" s="377"/>
    </row>
    <row r="88" spans="1:28" ht="19.95" customHeight="1" x14ac:dyDescent="0.3">
      <c r="A88" s="144"/>
      <c r="B88" s="145"/>
      <c r="C88" s="146"/>
      <c r="D88" s="149" t="s">
        <v>555</v>
      </c>
      <c r="E88" s="150"/>
      <c r="F88" s="150"/>
      <c r="G88" s="150"/>
      <c r="H88" s="150"/>
      <c r="I88" s="150"/>
      <c r="J88" s="150"/>
      <c r="K88" s="150"/>
      <c r="L88" s="150"/>
      <c r="M88" s="150"/>
      <c r="N88" s="150"/>
      <c r="O88" s="150"/>
      <c r="P88" s="150"/>
      <c r="Q88" s="151"/>
      <c r="R88" s="152" t="s">
        <v>515</v>
      </c>
      <c r="S88" s="153"/>
      <c r="T88" s="366">
        <v>20</v>
      </c>
      <c r="U88" s="367"/>
      <c r="V88" s="152"/>
      <c r="W88" s="153"/>
      <c r="X88" s="436"/>
      <c r="Y88" s="437"/>
      <c r="Z88" s="152"/>
      <c r="AA88" s="432"/>
      <c r="AB88" s="378"/>
    </row>
    <row r="89" spans="1:28" ht="19.95" customHeight="1" x14ac:dyDescent="0.3">
      <c r="A89" s="121" t="s">
        <v>424</v>
      </c>
      <c r="B89" s="122"/>
      <c r="C89" s="123"/>
      <c r="D89" s="127" t="s">
        <v>490</v>
      </c>
      <c r="E89" s="128"/>
      <c r="F89" s="128"/>
      <c r="G89" s="128"/>
      <c r="H89" s="128"/>
      <c r="I89" s="128"/>
      <c r="J89" s="128"/>
      <c r="K89" s="128"/>
      <c r="L89" s="128"/>
      <c r="M89" s="128"/>
      <c r="N89" s="128"/>
      <c r="O89" s="128"/>
      <c r="P89" s="128"/>
      <c r="Q89" s="129"/>
      <c r="R89" s="112" t="s">
        <v>515</v>
      </c>
      <c r="S89" s="113"/>
      <c r="T89" s="112">
        <v>0</v>
      </c>
      <c r="U89" s="113"/>
      <c r="V89" s="112"/>
      <c r="W89" s="113"/>
      <c r="X89" s="112"/>
      <c r="Y89" s="113"/>
      <c r="Z89" s="130" t="s">
        <v>457</v>
      </c>
      <c r="AA89" s="131"/>
      <c r="AB89" s="134" t="s">
        <v>602</v>
      </c>
    </row>
    <row r="90" spans="1:28" ht="19.95" customHeight="1" x14ac:dyDescent="0.3">
      <c r="A90" s="144"/>
      <c r="B90" s="145"/>
      <c r="C90" s="146"/>
      <c r="D90" s="114" t="s">
        <v>491</v>
      </c>
      <c r="E90" s="115"/>
      <c r="F90" s="115"/>
      <c r="G90" s="115"/>
      <c r="H90" s="115"/>
      <c r="I90" s="115"/>
      <c r="J90" s="115"/>
      <c r="K90" s="115"/>
      <c r="L90" s="115"/>
      <c r="M90" s="115"/>
      <c r="N90" s="115"/>
      <c r="O90" s="115"/>
      <c r="P90" s="115"/>
      <c r="Q90" s="116"/>
      <c r="R90" s="147" t="s">
        <v>515</v>
      </c>
      <c r="S90" s="148"/>
      <c r="T90" s="135">
        <v>0</v>
      </c>
      <c r="U90" s="136"/>
      <c r="V90" s="147"/>
      <c r="W90" s="148"/>
      <c r="X90" s="137"/>
      <c r="Y90" s="138"/>
      <c r="Z90" s="132"/>
      <c r="AA90" s="133"/>
      <c r="AB90" s="134"/>
    </row>
    <row r="91" spans="1:28" ht="19.95" customHeight="1" x14ac:dyDescent="0.3">
      <c r="A91" s="121" t="s">
        <v>426</v>
      </c>
      <c r="B91" s="122"/>
      <c r="C91" s="123"/>
      <c r="D91" s="127" t="s">
        <v>434</v>
      </c>
      <c r="E91" s="128"/>
      <c r="F91" s="128"/>
      <c r="G91" s="128"/>
      <c r="H91" s="128"/>
      <c r="I91" s="128"/>
      <c r="J91" s="128"/>
      <c r="K91" s="128"/>
      <c r="L91" s="128"/>
      <c r="M91" s="128"/>
      <c r="N91" s="128"/>
      <c r="O91" s="128"/>
      <c r="P91" s="128"/>
      <c r="Q91" s="129"/>
      <c r="R91" s="112" t="s">
        <v>515</v>
      </c>
      <c r="S91" s="113"/>
      <c r="T91" s="112" t="s">
        <v>536</v>
      </c>
      <c r="U91" s="113"/>
      <c r="V91" s="112"/>
      <c r="W91" s="113"/>
      <c r="X91" s="112"/>
      <c r="Y91" s="113"/>
      <c r="Z91" s="130" t="s">
        <v>458</v>
      </c>
      <c r="AA91" s="131"/>
      <c r="AB91" s="134" t="s">
        <v>569</v>
      </c>
    </row>
    <row r="92" spans="1:28" ht="19.95" customHeight="1" x14ac:dyDescent="0.3">
      <c r="A92" s="144"/>
      <c r="B92" s="145"/>
      <c r="C92" s="146"/>
      <c r="D92" s="139" t="s">
        <v>439</v>
      </c>
      <c r="E92" s="140"/>
      <c r="F92" s="140"/>
      <c r="G92" s="140"/>
      <c r="H92" s="140"/>
      <c r="I92" s="140"/>
      <c r="J92" s="140"/>
      <c r="K92" s="140"/>
      <c r="L92" s="140"/>
      <c r="M92" s="140"/>
      <c r="N92" s="140"/>
      <c r="O92" s="140"/>
      <c r="P92" s="140"/>
      <c r="Q92" s="141"/>
      <c r="R92" s="142" t="s">
        <v>515</v>
      </c>
      <c r="S92" s="143"/>
      <c r="T92" s="135" t="s">
        <v>536</v>
      </c>
      <c r="U92" s="136"/>
      <c r="V92" s="142"/>
      <c r="W92" s="143"/>
      <c r="X92" s="364"/>
      <c r="Y92" s="365"/>
      <c r="Z92" s="132"/>
      <c r="AA92" s="133"/>
      <c r="AB92" s="134"/>
    </row>
    <row r="93" spans="1:28" ht="19.95" customHeight="1" x14ac:dyDescent="0.3">
      <c r="A93" s="121" t="s">
        <v>494</v>
      </c>
      <c r="B93" s="122"/>
      <c r="C93" s="123"/>
      <c r="D93" s="127" t="s">
        <v>495</v>
      </c>
      <c r="E93" s="128"/>
      <c r="F93" s="128"/>
      <c r="G93" s="128"/>
      <c r="H93" s="128"/>
      <c r="I93" s="128"/>
      <c r="J93" s="128"/>
      <c r="K93" s="128"/>
      <c r="L93" s="128"/>
      <c r="M93" s="128"/>
      <c r="N93" s="128"/>
      <c r="O93" s="128"/>
      <c r="P93" s="128"/>
      <c r="Q93" s="129"/>
      <c r="R93" s="112" t="s">
        <v>515</v>
      </c>
      <c r="S93" s="113"/>
      <c r="T93" s="371">
        <v>0</v>
      </c>
      <c r="U93" s="372"/>
      <c r="V93" s="112"/>
      <c r="W93" s="113"/>
      <c r="X93" s="112"/>
      <c r="Y93" s="113"/>
      <c r="Z93" s="449" t="s">
        <v>620</v>
      </c>
      <c r="AA93" s="450"/>
      <c r="AB93" s="104"/>
    </row>
    <row r="94" spans="1:28" ht="19.95" customHeight="1" x14ac:dyDescent="0.3">
      <c r="A94" s="124"/>
      <c r="B94" s="125"/>
      <c r="C94" s="126"/>
      <c r="D94" s="338" t="s">
        <v>516</v>
      </c>
      <c r="E94" s="339"/>
      <c r="F94" s="339"/>
      <c r="G94" s="339"/>
      <c r="H94" s="339"/>
      <c r="I94" s="339"/>
      <c r="J94" s="339"/>
      <c r="K94" s="339"/>
      <c r="L94" s="339"/>
      <c r="M94" s="339"/>
      <c r="N94" s="339"/>
      <c r="O94" s="339"/>
      <c r="P94" s="339"/>
      <c r="Q94" s="340"/>
      <c r="R94" s="156" t="s">
        <v>515</v>
      </c>
      <c r="S94" s="157"/>
      <c r="T94" s="156">
        <v>4</v>
      </c>
      <c r="U94" s="157"/>
      <c r="V94" s="156"/>
      <c r="W94" s="157"/>
      <c r="X94" s="447"/>
      <c r="Y94" s="448"/>
      <c r="Z94" s="361" t="s">
        <v>493</v>
      </c>
      <c r="AA94" s="356"/>
      <c r="AB94" s="376" t="s">
        <v>603</v>
      </c>
    </row>
    <row r="95" spans="1:28" ht="19.95" customHeight="1" x14ac:dyDescent="0.3">
      <c r="A95" s="124"/>
      <c r="B95" s="125"/>
      <c r="C95" s="126"/>
      <c r="D95" s="114" t="s">
        <v>518</v>
      </c>
      <c r="E95" s="115"/>
      <c r="F95" s="115"/>
      <c r="G95" s="115"/>
      <c r="H95" s="115"/>
      <c r="I95" s="115"/>
      <c r="J95" s="115"/>
      <c r="K95" s="115"/>
      <c r="L95" s="115"/>
      <c r="M95" s="115"/>
      <c r="N95" s="115"/>
      <c r="O95" s="115"/>
      <c r="P95" s="115"/>
      <c r="Q95" s="116"/>
      <c r="R95" s="117" t="s">
        <v>515</v>
      </c>
      <c r="S95" s="118"/>
      <c r="T95" s="119">
        <v>8</v>
      </c>
      <c r="U95" s="120"/>
      <c r="V95" s="117"/>
      <c r="W95" s="118"/>
      <c r="X95" s="368"/>
      <c r="Y95" s="369"/>
      <c r="Z95" s="379" t="s">
        <v>498</v>
      </c>
      <c r="AA95" s="374"/>
      <c r="AB95" s="377"/>
    </row>
    <row r="96" spans="1:28" ht="19.95" customHeight="1" x14ac:dyDescent="0.3">
      <c r="A96" s="124"/>
      <c r="B96" s="125"/>
      <c r="C96" s="126"/>
      <c r="D96" s="114" t="s">
        <v>519</v>
      </c>
      <c r="E96" s="115"/>
      <c r="F96" s="115"/>
      <c r="G96" s="115"/>
      <c r="H96" s="115"/>
      <c r="I96" s="115"/>
      <c r="J96" s="115"/>
      <c r="K96" s="115"/>
      <c r="L96" s="115"/>
      <c r="M96" s="115"/>
      <c r="N96" s="115"/>
      <c r="O96" s="115"/>
      <c r="P96" s="115"/>
      <c r="Q96" s="116"/>
      <c r="R96" s="117" t="s">
        <v>515</v>
      </c>
      <c r="S96" s="118"/>
      <c r="T96" s="119" t="s">
        <v>536</v>
      </c>
      <c r="U96" s="120"/>
      <c r="V96" s="117"/>
      <c r="W96" s="118"/>
      <c r="X96" s="368"/>
      <c r="Y96" s="369"/>
      <c r="Z96" s="361"/>
      <c r="AA96" s="356"/>
      <c r="AB96" s="377"/>
    </row>
    <row r="97" spans="1:28" ht="19.95" customHeight="1" x14ac:dyDescent="0.3">
      <c r="A97" s="144"/>
      <c r="B97" s="145"/>
      <c r="C97" s="146"/>
      <c r="D97" s="149" t="s">
        <v>532</v>
      </c>
      <c r="E97" s="150"/>
      <c r="F97" s="150"/>
      <c r="G97" s="150"/>
      <c r="H97" s="150"/>
      <c r="I97" s="150"/>
      <c r="J97" s="150"/>
      <c r="K97" s="150"/>
      <c r="L97" s="150"/>
      <c r="M97" s="150"/>
      <c r="N97" s="150"/>
      <c r="O97" s="150"/>
      <c r="P97" s="150"/>
      <c r="Q97" s="151"/>
      <c r="R97" s="152" t="s">
        <v>515</v>
      </c>
      <c r="S97" s="153"/>
      <c r="T97" s="135" t="s">
        <v>536</v>
      </c>
      <c r="U97" s="136"/>
      <c r="V97" s="152"/>
      <c r="W97" s="153"/>
      <c r="X97" s="364"/>
      <c r="Y97" s="365"/>
      <c r="Z97" s="132"/>
      <c r="AA97" s="133"/>
      <c r="AB97" s="378"/>
    </row>
    <row r="98" spans="1:28" ht="19.95" customHeight="1" x14ac:dyDescent="0.3">
      <c r="A98" s="350" t="s">
        <v>496</v>
      </c>
      <c r="B98" s="351"/>
      <c r="C98" s="352"/>
      <c r="D98" s="333" t="s">
        <v>520</v>
      </c>
      <c r="E98" s="334"/>
      <c r="F98" s="334"/>
      <c r="G98" s="334"/>
      <c r="H98" s="334"/>
      <c r="I98" s="334"/>
      <c r="J98" s="334"/>
      <c r="K98" s="334"/>
      <c r="L98" s="334"/>
      <c r="M98" s="334"/>
      <c r="N98" s="334"/>
      <c r="O98" s="334"/>
      <c r="P98" s="334"/>
      <c r="Q98" s="335"/>
      <c r="R98" s="336" t="s">
        <v>515</v>
      </c>
      <c r="S98" s="337"/>
      <c r="T98" s="112">
        <v>4</v>
      </c>
      <c r="U98" s="113"/>
      <c r="V98" s="336"/>
      <c r="W98" s="337"/>
      <c r="X98" s="362"/>
      <c r="Y98" s="363"/>
      <c r="Z98" s="353" t="s">
        <v>497</v>
      </c>
      <c r="AA98" s="354"/>
      <c r="AB98" s="85"/>
    </row>
    <row r="99" spans="1:28" ht="19.95" customHeight="1" x14ac:dyDescent="0.3">
      <c r="A99" s="121" t="s">
        <v>428</v>
      </c>
      <c r="B99" s="122"/>
      <c r="C99" s="123"/>
      <c r="D99" s="114" t="s">
        <v>522</v>
      </c>
      <c r="E99" s="115"/>
      <c r="F99" s="115"/>
      <c r="G99" s="115"/>
      <c r="H99" s="115"/>
      <c r="I99" s="115"/>
      <c r="J99" s="115"/>
      <c r="K99" s="115"/>
      <c r="L99" s="115"/>
      <c r="M99" s="115"/>
      <c r="N99" s="115"/>
      <c r="O99" s="115"/>
      <c r="P99" s="115"/>
      <c r="Q99" s="116"/>
      <c r="R99" s="117" t="s">
        <v>515</v>
      </c>
      <c r="S99" s="118"/>
      <c r="T99" s="345">
        <v>8</v>
      </c>
      <c r="U99" s="346"/>
      <c r="V99" s="154"/>
      <c r="W99" s="155"/>
      <c r="X99" s="154"/>
      <c r="Y99" s="155"/>
      <c r="Z99" s="355" t="s">
        <v>510</v>
      </c>
      <c r="AA99" s="131"/>
      <c r="AB99" s="381" t="s">
        <v>550</v>
      </c>
    </row>
    <row r="100" spans="1:28" ht="19.95" customHeight="1" x14ac:dyDescent="0.3">
      <c r="A100" s="124"/>
      <c r="B100" s="125"/>
      <c r="C100" s="126"/>
      <c r="D100" s="114" t="s">
        <v>545</v>
      </c>
      <c r="E100" s="115"/>
      <c r="F100" s="115"/>
      <c r="G100" s="115"/>
      <c r="H100" s="115"/>
      <c r="I100" s="115"/>
      <c r="J100" s="115"/>
      <c r="K100" s="115"/>
      <c r="L100" s="115"/>
      <c r="M100" s="115"/>
      <c r="N100" s="115"/>
      <c r="O100" s="115"/>
      <c r="P100" s="115"/>
      <c r="Q100" s="116"/>
      <c r="R100" s="117" t="s">
        <v>515</v>
      </c>
      <c r="S100" s="118"/>
      <c r="T100" s="117">
        <v>8</v>
      </c>
      <c r="U100" s="118"/>
      <c r="V100" s="117"/>
      <c r="W100" s="118"/>
      <c r="X100" s="364"/>
      <c r="Y100" s="365"/>
      <c r="Z100" s="357"/>
      <c r="AA100" s="358"/>
      <c r="AB100" s="435"/>
    </row>
    <row r="101" spans="1:28" ht="19.95" customHeight="1" x14ac:dyDescent="0.3">
      <c r="A101" s="124"/>
      <c r="B101" s="125"/>
      <c r="C101" s="126"/>
      <c r="D101" s="114" t="s">
        <v>529</v>
      </c>
      <c r="E101" s="115"/>
      <c r="F101" s="115"/>
      <c r="G101" s="115"/>
      <c r="H101" s="115"/>
      <c r="I101" s="115"/>
      <c r="J101" s="115"/>
      <c r="K101" s="115"/>
      <c r="L101" s="115"/>
      <c r="M101" s="115"/>
      <c r="N101" s="115"/>
      <c r="O101" s="115"/>
      <c r="P101" s="115"/>
      <c r="Q101" s="116"/>
      <c r="R101" s="117" t="s">
        <v>515</v>
      </c>
      <c r="S101" s="118"/>
      <c r="T101" s="119">
        <v>0</v>
      </c>
      <c r="U101" s="120"/>
      <c r="V101" s="117"/>
      <c r="W101" s="118"/>
      <c r="X101" s="117"/>
      <c r="Y101" s="118"/>
      <c r="Z101" s="379" t="s">
        <v>478</v>
      </c>
      <c r="AA101" s="374"/>
      <c r="AB101" s="452" t="s">
        <v>560</v>
      </c>
    </row>
    <row r="102" spans="1:28" ht="19.95" customHeight="1" x14ac:dyDescent="0.3">
      <c r="A102" s="124"/>
      <c r="B102" s="125"/>
      <c r="C102" s="126"/>
      <c r="D102" s="114" t="s">
        <v>530</v>
      </c>
      <c r="E102" s="115"/>
      <c r="F102" s="115"/>
      <c r="G102" s="115"/>
      <c r="H102" s="115"/>
      <c r="I102" s="115"/>
      <c r="J102" s="115"/>
      <c r="K102" s="115"/>
      <c r="L102" s="115"/>
      <c r="M102" s="115"/>
      <c r="N102" s="115"/>
      <c r="O102" s="115"/>
      <c r="P102" s="115"/>
      <c r="Q102" s="116"/>
      <c r="R102" s="117" t="s">
        <v>515</v>
      </c>
      <c r="S102" s="118"/>
      <c r="T102" s="119">
        <v>0</v>
      </c>
      <c r="U102" s="120"/>
      <c r="V102" s="117"/>
      <c r="W102" s="118"/>
      <c r="X102" s="364"/>
      <c r="Y102" s="365"/>
      <c r="Z102" s="370"/>
      <c r="AA102" s="358"/>
      <c r="AB102" s="426"/>
    </row>
    <row r="103" spans="1:28" ht="19.95" customHeight="1" x14ac:dyDescent="0.3">
      <c r="A103" s="124"/>
      <c r="B103" s="125"/>
      <c r="C103" s="126"/>
      <c r="D103" s="114" t="s">
        <v>521</v>
      </c>
      <c r="E103" s="115"/>
      <c r="F103" s="115"/>
      <c r="G103" s="115"/>
      <c r="H103" s="115"/>
      <c r="I103" s="115"/>
      <c r="J103" s="115"/>
      <c r="K103" s="115"/>
      <c r="L103" s="115"/>
      <c r="M103" s="115"/>
      <c r="N103" s="115"/>
      <c r="O103" s="115"/>
      <c r="P103" s="115"/>
      <c r="Q103" s="116"/>
      <c r="R103" s="117" t="s">
        <v>515</v>
      </c>
      <c r="S103" s="118"/>
      <c r="T103" s="119">
        <v>4</v>
      </c>
      <c r="U103" s="120"/>
      <c r="V103" s="117"/>
      <c r="W103" s="118"/>
      <c r="X103" s="117"/>
      <c r="Y103" s="118"/>
      <c r="Z103" s="379" t="s">
        <v>492</v>
      </c>
      <c r="AA103" s="374"/>
      <c r="AB103" s="435" t="s">
        <v>570</v>
      </c>
    </row>
    <row r="104" spans="1:28" ht="19.95" customHeight="1" x14ac:dyDescent="0.3">
      <c r="A104" s="124"/>
      <c r="B104" s="125"/>
      <c r="C104" s="126"/>
      <c r="D104" s="114" t="s">
        <v>512</v>
      </c>
      <c r="E104" s="115"/>
      <c r="F104" s="115"/>
      <c r="G104" s="115"/>
      <c r="H104" s="115"/>
      <c r="I104" s="115"/>
      <c r="J104" s="115"/>
      <c r="K104" s="115"/>
      <c r="L104" s="115"/>
      <c r="M104" s="115"/>
      <c r="N104" s="115"/>
      <c r="O104" s="115"/>
      <c r="P104" s="115"/>
      <c r="Q104" s="116"/>
      <c r="R104" s="117" t="s">
        <v>515</v>
      </c>
      <c r="S104" s="118"/>
      <c r="T104" s="119">
        <v>4</v>
      </c>
      <c r="U104" s="120"/>
      <c r="V104" s="117"/>
      <c r="W104" s="118"/>
      <c r="X104" s="137"/>
      <c r="Y104" s="138"/>
      <c r="Z104" s="370"/>
      <c r="AA104" s="358"/>
      <c r="AB104" s="435"/>
    </row>
    <row r="105" spans="1:28" ht="19.95" customHeight="1" x14ac:dyDescent="0.3">
      <c r="A105" s="124"/>
      <c r="B105" s="125"/>
      <c r="C105" s="126"/>
      <c r="D105" s="114" t="s">
        <v>429</v>
      </c>
      <c r="E105" s="115"/>
      <c r="F105" s="115"/>
      <c r="G105" s="115"/>
      <c r="H105" s="115"/>
      <c r="I105" s="115"/>
      <c r="J105" s="115"/>
      <c r="K105" s="115"/>
      <c r="L105" s="115"/>
      <c r="M105" s="115"/>
      <c r="N105" s="115"/>
      <c r="O105" s="115"/>
      <c r="P105" s="115"/>
      <c r="Q105" s="116"/>
      <c r="R105" s="117" t="s">
        <v>515</v>
      </c>
      <c r="S105" s="118"/>
      <c r="T105" s="119">
        <v>1</v>
      </c>
      <c r="U105" s="120"/>
      <c r="V105" s="117"/>
      <c r="W105" s="118"/>
      <c r="X105" s="117"/>
      <c r="Y105" s="118"/>
      <c r="Z105" s="119" t="s">
        <v>479</v>
      </c>
      <c r="AA105" s="343"/>
      <c r="AB105" s="86" t="s">
        <v>568</v>
      </c>
    </row>
    <row r="106" spans="1:28" ht="26.55" customHeight="1" x14ac:dyDescent="0.3">
      <c r="A106" s="144"/>
      <c r="B106" s="145"/>
      <c r="C106" s="146"/>
      <c r="D106" s="114" t="s">
        <v>546</v>
      </c>
      <c r="E106" s="115"/>
      <c r="F106" s="115"/>
      <c r="G106" s="115"/>
      <c r="H106" s="115"/>
      <c r="I106" s="115"/>
      <c r="J106" s="115"/>
      <c r="K106" s="115"/>
      <c r="L106" s="115"/>
      <c r="M106" s="115"/>
      <c r="N106" s="115"/>
      <c r="O106" s="115"/>
      <c r="P106" s="115"/>
      <c r="Q106" s="116"/>
      <c r="R106" s="117" t="s">
        <v>515</v>
      </c>
      <c r="S106" s="118"/>
      <c r="T106" s="135">
        <v>0</v>
      </c>
      <c r="U106" s="136"/>
      <c r="V106" s="117"/>
      <c r="W106" s="118"/>
      <c r="X106" s="117"/>
      <c r="Y106" s="118"/>
      <c r="Z106" s="135" t="s">
        <v>501</v>
      </c>
      <c r="AA106" s="332"/>
      <c r="AB106" s="92" t="s">
        <v>604</v>
      </c>
    </row>
    <row r="107" spans="1:28" ht="19.95" customHeight="1" x14ac:dyDescent="0.3">
      <c r="A107" s="121" t="s">
        <v>427</v>
      </c>
      <c r="B107" s="122"/>
      <c r="C107" s="123"/>
      <c r="D107" s="127" t="s">
        <v>448</v>
      </c>
      <c r="E107" s="128"/>
      <c r="F107" s="128"/>
      <c r="G107" s="128"/>
      <c r="H107" s="128"/>
      <c r="I107" s="128"/>
      <c r="J107" s="128"/>
      <c r="K107" s="128"/>
      <c r="L107" s="128"/>
      <c r="M107" s="128"/>
      <c r="N107" s="128"/>
      <c r="O107" s="128"/>
      <c r="P107" s="128"/>
      <c r="Q107" s="129"/>
      <c r="R107" s="112" t="s">
        <v>515</v>
      </c>
      <c r="S107" s="113"/>
      <c r="T107" s="112">
        <v>0</v>
      </c>
      <c r="U107" s="113"/>
      <c r="V107" s="112"/>
      <c r="W107" s="113"/>
      <c r="X107" s="112"/>
      <c r="Y107" s="113"/>
      <c r="Z107" s="355" t="s">
        <v>476</v>
      </c>
      <c r="AA107" s="131"/>
      <c r="AB107" s="111"/>
    </row>
    <row r="108" spans="1:28" ht="19.95" customHeight="1" x14ac:dyDescent="0.3">
      <c r="A108" s="124"/>
      <c r="B108" s="125"/>
      <c r="C108" s="126"/>
      <c r="D108" s="114" t="s">
        <v>586</v>
      </c>
      <c r="E108" s="115"/>
      <c r="F108" s="115"/>
      <c r="G108" s="115"/>
      <c r="H108" s="115"/>
      <c r="I108" s="115"/>
      <c r="J108" s="115"/>
      <c r="K108" s="115"/>
      <c r="L108" s="115"/>
      <c r="M108" s="115"/>
      <c r="N108" s="115"/>
      <c r="O108" s="115"/>
      <c r="P108" s="115"/>
      <c r="Q108" s="116"/>
      <c r="R108" s="117" t="s">
        <v>515</v>
      </c>
      <c r="S108" s="118"/>
      <c r="T108" s="119">
        <v>0</v>
      </c>
      <c r="U108" s="120"/>
      <c r="V108" s="117"/>
      <c r="W108" s="118"/>
      <c r="X108" s="137"/>
      <c r="Y108" s="138"/>
      <c r="Z108" s="347"/>
      <c r="AA108" s="356"/>
      <c r="AB108" s="109" t="s">
        <v>610</v>
      </c>
    </row>
    <row r="109" spans="1:28" ht="19.95" customHeight="1" x14ac:dyDescent="0.3">
      <c r="A109" s="124"/>
      <c r="B109" s="125"/>
      <c r="C109" s="126"/>
      <c r="D109" s="114" t="s">
        <v>608</v>
      </c>
      <c r="E109" s="115"/>
      <c r="F109" s="115"/>
      <c r="G109" s="115"/>
      <c r="H109" s="115"/>
      <c r="I109" s="115"/>
      <c r="J109" s="115"/>
      <c r="K109" s="115"/>
      <c r="L109" s="115"/>
      <c r="M109" s="115"/>
      <c r="N109" s="115"/>
      <c r="O109" s="115"/>
      <c r="P109" s="115"/>
      <c r="Q109" s="116"/>
      <c r="R109" s="117" t="s">
        <v>515</v>
      </c>
      <c r="S109" s="118"/>
      <c r="T109" s="119">
        <v>0</v>
      </c>
      <c r="U109" s="120"/>
      <c r="V109" s="117"/>
      <c r="W109" s="118"/>
      <c r="X109" s="137"/>
      <c r="Y109" s="138"/>
      <c r="Z109" s="357"/>
      <c r="AA109" s="358"/>
      <c r="AB109" s="110" t="s">
        <v>609</v>
      </c>
    </row>
    <row r="110" spans="1:28" ht="28.95" customHeight="1" x14ac:dyDescent="0.3">
      <c r="A110" s="144"/>
      <c r="B110" s="145"/>
      <c r="C110" s="146"/>
      <c r="D110" s="149" t="s">
        <v>449</v>
      </c>
      <c r="E110" s="150"/>
      <c r="F110" s="150"/>
      <c r="G110" s="150"/>
      <c r="H110" s="150"/>
      <c r="I110" s="150"/>
      <c r="J110" s="150"/>
      <c r="K110" s="150"/>
      <c r="L110" s="150"/>
      <c r="M110" s="150"/>
      <c r="N110" s="150"/>
      <c r="O110" s="150"/>
      <c r="P110" s="150"/>
      <c r="Q110" s="151"/>
      <c r="R110" s="156" t="s">
        <v>515</v>
      </c>
      <c r="S110" s="157"/>
      <c r="T110" s="135">
        <v>0</v>
      </c>
      <c r="U110" s="136"/>
      <c r="V110" s="147"/>
      <c r="W110" s="148"/>
      <c r="X110" s="147"/>
      <c r="Y110" s="148"/>
      <c r="Z110" s="135" t="s">
        <v>477</v>
      </c>
      <c r="AA110" s="332"/>
      <c r="AB110" s="105" t="s">
        <v>607</v>
      </c>
    </row>
    <row r="111" spans="1:28" ht="27" customHeight="1" x14ac:dyDescent="0.3">
      <c r="A111" s="121" t="s">
        <v>430</v>
      </c>
      <c r="B111" s="122"/>
      <c r="C111" s="123"/>
      <c r="D111" s="127" t="s">
        <v>511</v>
      </c>
      <c r="E111" s="128"/>
      <c r="F111" s="128"/>
      <c r="G111" s="128"/>
      <c r="H111" s="128"/>
      <c r="I111" s="128"/>
      <c r="J111" s="128"/>
      <c r="K111" s="128"/>
      <c r="L111" s="128"/>
      <c r="M111" s="128"/>
      <c r="N111" s="128"/>
      <c r="O111" s="128"/>
      <c r="P111" s="128"/>
      <c r="Q111" s="129"/>
      <c r="R111" s="112" t="s">
        <v>515</v>
      </c>
      <c r="S111" s="113"/>
      <c r="T111" s="112">
        <v>1</v>
      </c>
      <c r="U111" s="113"/>
      <c r="V111" s="112"/>
      <c r="W111" s="113"/>
      <c r="X111" s="112"/>
      <c r="Y111" s="113"/>
      <c r="Z111" s="341" t="s">
        <v>459</v>
      </c>
      <c r="AA111" s="342"/>
      <c r="AB111" s="87"/>
    </row>
    <row r="112" spans="1:28" ht="19.95" customHeight="1" x14ac:dyDescent="0.3">
      <c r="A112" s="124"/>
      <c r="B112" s="125"/>
      <c r="C112" s="126"/>
      <c r="D112" s="114" t="s">
        <v>502</v>
      </c>
      <c r="E112" s="115"/>
      <c r="F112" s="115"/>
      <c r="G112" s="115"/>
      <c r="H112" s="115"/>
      <c r="I112" s="115"/>
      <c r="J112" s="115"/>
      <c r="K112" s="115"/>
      <c r="L112" s="115"/>
      <c r="M112" s="115"/>
      <c r="N112" s="115"/>
      <c r="O112" s="115"/>
      <c r="P112" s="115"/>
      <c r="Q112" s="116"/>
      <c r="R112" s="117" t="s">
        <v>515</v>
      </c>
      <c r="S112" s="118"/>
      <c r="T112" s="119">
        <v>1</v>
      </c>
      <c r="U112" s="120"/>
      <c r="V112" s="117"/>
      <c r="W112" s="118"/>
      <c r="X112" s="117"/>
      <c r="Y112" s="118"/>
      <c r="Z112" s="119" t="s">
        <v>503</v>
      </c>
      <c r="AA112" s="343"/>
      <c r="AB112" s="88"/>
    </row>
    <row r="113" spans="1:28" ht="19.95" customHeight="1" x14ac:dyDescent="0.3">
      <c r="A113" s="124"/>
      <c r="B113" s="125"/>
      <c r="C113" s="126"/>
      <c r="D113" s="114" t="s">
        <v>523</v>
      </c>
      <c r="E113" s="115"/>
      <c r="F113" s="115"/>
      <c r="G113" s="115"/>
      <c r="H113" s="115"/>
      <c r="I113" s="115"/>
      <c r="J113" s="115"/>
      <c r="K113" s="115"/>
      <c r="L113" s="115"/>
      <c r="M113" s="115"/>
      <c r="N113" s="115"/>
      <c r="O113" s="115"/>
      <c r="P113" s="115"/>
      <c r="Q113" s="116"/>
      <c r="R113" s="117" t="s">
        <v>515</v>
      </c>
      <c r="S113" s="118"/>
      <c r="T113" s="119">
        <v>1</v>
      </c>
      <c r="U113" s="120"/>
      <c r="V113" s="117"/>
      <c r="W113" s="118"/>
      <c r="X113" s="117"/>
      <c r="Y113" s="118"/>
      <c r="Z113" s="119" t="s">
        <v>460</v>
      </c>
      <c r="AA113" s="343"/>
      <c r="AB113" s="88"/>
    </row>
    <row r="114" spans="1:28" ht="33.75" customHeight="1" x14ac:dyDescent="0.3">
      <c r="A114" s="124"/>
      <c r="B114" s="125"/>
      <c r="C114" s="126"/>
      <c r="D114" s="114" t="s">
        <v>433</v>
      </c>
      <c r="E114" s="115"/>
      <c r="F114" s="115"/>
      <c r="G114" s="115"/>
      <c r="H114" s="115"/>
      <c r="I114" s="115"/>
      <c r="J114" s="115"/>
      <c r="K114" s="115"/>
      <c r="L114" s="115"/>
      <c r="M114" s="115"/>
      <c r="N114" s="115"/>
      <c r="O114" s="115"/>
      <c r="P114" s="115"/>
      <c r="Q114" s="116"/>
      <c r="R114" s="117" t="s">
        <v>515</v>
      </c>
      <c r="S114" s="118"/>
      <c r="T114" s="119">
        <v>1</v>
      </c>
      <c r="U114" s="120"/>
      <c r="V114" s="117"/>
      <c r="W114" s="118"/>
      <c r="X114" s="117"/>
      <c r="Y114" s="118"/>
      <c r="Z114" s="119" t="s">
        <v>461</v>
      </c>
      <c r="AA114" s="343"/>
      <c r="AB114" s="88"/>
    </row>
    <row r="115" spans="1:28" ht="37.5" customHeight="1" x14ac:dyDescent="0.3">
      <c r="A115" s="124"/>
      <c r="B115" s="125"/>
      <c r="C115" s="126"/>
      <c r="D115" s="114" t="s">
        <v>431</v>
      </c>
      <c r="E115" s="115"/>
      <c r="F115" s="115"/>
      <c r="G115" s="115"/>
      <c r="H115" s="115"/>
      <c r="I115" s="115"/>
      <c r="J115" s="115"/>
      <c r="K115" s="115"/>
      <c r="L115" s="115"/>
      <c r="M115" s="115"/>
      <c r="N115" s="115"/>
      <c r="O115" s="115"/>
      <c r="P115" s="115"/>
      <c r="Q115" s="116"/>
      <c r="R115" s="117" t="s">
        <v>515</v>
      </c>
      <c r="S115" s="118"/>
      <c r="T115" s="119">
        <v>1</v>
      </c>
      <c r="U115" s="120"/>
      <c r="V115" s="117"/>
      <c r="W115" s="118"/>
      <c r="X115" s="117"/>
      <c r="Y115" s="118"/>
      <c r="Z115" s="119" t="s">
        <v>462</v>
      </c>
      <c r="AA115" s="343"/>
      <c r="AB115" s="88"/>
    </row>
    <row r="116" spans="1:28" ht="38.25" customHeight="1" x14ac:dyDescent="0.3">
      <c r="A116" s="124"/>
      <c r="B116" s="125"/>
      <c r="C116" s="126"/>
      <c r="D116" s="114" t="s">
        <v>432</v>
      </c>
      <c r="E116" s="115"/>
      <c r="F116" s="115"/>
      <c r="G116" s="115"/>
      <c r="H116" s="115"/>
      <c r="I116" s="115"/>
      <c r="J116" s="115"/>
      <c r="K116" s="115"/>
      <c r="L116" s="115"/>
      <c r="M116" s="115"/>
      <c r="N116" s="115"/>
      <c r="O116" s="115"/>
      <c r="P116" s="115"/>
      <c r="Q116" s="116"/>
      <c r="R116" s="117" t="s">
        <v>515</v>
      </c>
      <c r="S116" s="118"/>
      <c r="T116" s="119">
        <v>1</v>
      </c>
      <c r="U116" s="120"/>
      <c r="V116" s="117"/>
      <c r="W116" s="118"/>
      <c r="X116" s="117"/>
      <c r="Y116" s="118"/>
      <c r="Z116" s="119" t="s">
        <v>463</v>
      </c>
      <c r="AA116" s="343"/>
      <c r="AB116" s="88"/>
    </row>
    <row r="117" spans="1:28" ht="28.2" customHeight="1" x14ac:dyDescent="0.3">
      <c r="A117" s="124"/>
      <c r="B117" s="125"/>
      <c r="C117" s="126"/>
      <c r="D117" s="114" t="s">
        <v>527</v>
      </c>
      <c r="E117" s="115"/>
      <c r="F117" s="115"/>
      <c r="G117" s="115"/>
      <c r="H117" s="115"/>
      <c r="I117" s="115"/>
      <c r="J117" s="115"/>
      <c r="K117" s="115"/>
      <c r="L117" s="115"/>
      <c r="M117" s="115"/>
      <c r="N117" s="115"/>
      <c r="O117" s="115"/>
      <c r="P117" s="115"/>
      <c r="Q117" s="116"/>
      <c r="R117" s="117" t="s">
        <v>515</v>
      </c>
      <c r="S117" s="118"/>
      <c r="T117" s="119">
        <v>2</v>
      </c>
      <c r="U117" s="120"/>
      <c r="V117" s="117"/>
      <c r="W117" s="118"/>
      <c r="X117" s="117"/>
      <c r="Y117" s="118"/>
      <c r="Z117" s="119" t="s">
        <v>464</v>
      </c>
      <c r="AA117" s="343"/>
      <c r="AB117" s="88"/>
    </row>
    <row r="118" spans="1:28" ht="19.95" customHeight="1" x14ac:dyDescent="0.3">
      <c r="A118" s="124"/>
      <c r="B118" s="125"/>
      <c r="C118" s="126"/>
      <c r="D118" s="114" t="s">
        <v>524</v>
      </c>
      <c r="E118" s="115"/>
      <c r="F118" s="115"/>
      <c r="G118" s="115"/>
      <c r="H118" s="115"/>
      <c r="I118" s="115"/>
      <c r="J118" s="115"/>
      <c r="K118" s="115"/>
      <c r="L118" s="115"/>
      <c r="M118" s="115"/>
      <c r="N118" s="115"/>
      <c r="O118" s="115"/>
      <c r="P118" s="115"/>
      <c r="Q118" s="116"/>
      <c r="R118" s="117" t="s">
        <v>515</v>
      </c>
      <c r="S118" s="118"/>
      <c r="T118" s="119">
        <v>4</v>
      </c>
      <c r="U118" s="120"/>
      <c r="V118" s="117"/>
      <c r="W118" s="118"/>
      <c r="X118" s="117"/>
      <c r="Y118" s="118"/>
      <c r="Z118" s="119" t="s">
        <v>465</v>
      </c>
      <c r="AA118" s="343"/>
      <c r="AB118" s="88"/>
    </row>
    <row r="119" spans="1:28" ht="19.95" customHeight="1" x14ac:dyDescent="0.3">
      <c r="A119" s="124"/>
      <c r="B119" s="125"/>
      <c r="C119" s="126"/>
      <c r="D119" s="114" t="s">
        <v>525</v>
      </c>
      <c r="E119" s="115"/>
      <c r="F119" s="115"/>
      <c r="G119" s="115"/>
      <c r="H119" s="115"/>
      <c r="I119" s="115"/>
      <c r="J119" s="115"/>
      <c r="K119" s="115"/>
      <c r="L119" s="115"/>
      <c r="M119" s="115"/>
      <c r="N119" s="115"/>
      <c r="O119" s="115"/>
      <c r="P119" s="115"/>
      <c r="Q119" s="116"/>
      <c r="R119" s="117" t="s">
        <v>515</v>
      </c>
      <c r="S119" s="118"/>
      <c r="T119" s="119">
        <v>2</v>
      </c>
      <c r="U119" s="120"/>
      <c r="V119" s="117"/>
      <c r="W119" s="118"/>
      <c r="X119" s="117"/>
      <c r="Y119" s="118"/>
      <c r="Z119" s="119" t="s">
        <v>466</v>
      </c>
      <c r="AA119" s="343"/>
      <c r="AB119" s="88"/>
    </row>
    <row r="120" spans="1:28" ht="19.95" customHeight="1" x14ac:dyDescent="0.3">
      <c r="A120" s="124"/>
      <c r="B120" s="125"/>
      <c r="C120" s="126"/>
      <c r="D120" s="114" t="s">
        <v>440</v>
      </c>
      <c r="E120" s="115"/>
      <c r="F120" s="115"/>
      <c r="G120" s="115"/>
      <c r="H120" s="115"/>
      <c r="I120" s="115"/>
      <c r="J120" s="115"/>
      <c r="K120" s="115"/>
      <c r="L120" s="115"/>
      <c r="M120" s="115"/>
      <c r="N120" s="115"/>
      <c r="O120" s="115"/>
      <c r="P120" s="115"/>
      <c r="Q120" s="116"/>
      <c r="R120" s="117" t="s">
        <v>515</v>
      </c>
      <c r="S120" s="118"/>
      <c r="T120" s="119">
        <v>2</v>
      </c>
      <c r="U120" s="120"/>
      <c r="V120" s="117"/>
      <c r="W120" s="118"/>
      <c r="X120" s="117"/>
      <c r="Y120" s="118"/>
      <c r="Z120" s="119" t="s">
        <v>467</v>
      </c>
      <c r="AA120" s="343"/>
      <c r="AB120" s="88"/>
    </row>
    <row r="121" spans="1:28" ht="19.95" customHeight="1" x14ac:dyDescent="0.3">
      <c r="A121" s="124"/>
      <c r="B121" s="125"/>
      <c r="C121" s="126"/>
      <c r="D121" s="114" t="s">
        <v>528</v>
      </c>
      <c r="E121" s="115"/>
      <c r="F121" s="115"/>
      <c r="G121" s="115"/>
      <c r="H121" s="115"/>
      <c r="I121" s="115"/>
      <c r="J121" s="115"/>
      <c r="K121" s="115"/>
      <c r="L121" s="115"/>
      <c r="M121" s="115"/>
      <c r="N121" s="115"/>
      <c r="O121" s="115"/>
      <c r="P121" s="115"/>
      <c r="Q121" s="116"/>
      <c r="R121" s="117" t="s">
        <v>515</v>
      </c>
      <c r="S121" s="118"/>
      <c r="T121" s="119">
        <v>4</v>
      </c>
      <c r="U121" s="120"/>
      <c r="V121" s="117"/>
      <c r="W121" s="118"/>
      <c r="X121" s="117"/>
      <c r="Y121" s="118"/>
      <c r="Z121" s="119" t="s">
        <v>468</v>
      </c>
      <c r="AA121" s="343"/>
      <c r="AB121" s="88"/>
    </row>
    <row r="122" spans="1:28" ht="19.95" customHeight="1" x14ac:dyDescent="0.3">
      <c r="A122" s="124"/>
      <c r="B122" s="125"/>
      <c r="C122" s="126"/>
      <c r="D122" s="114" t="s">
        <v>441</v>
      </c>
      <c r="E122" s="115"/>
      <c r="F122" s="115"/>
      <c r="G122" s="115"/>
      <c r="H122" s="115"/>
      <c r="I122" s="115"/>
      <c r="J122" s="115"/>
      <c r="K122" s="115"/>
      <c r="L122" s="115"/>
      <c r="M122" s="115"/>
      <c r="N122" s="115"/>
      <c r="O122" s="115"/>
      <c r="P122" s="115"/>
      <c r="Q122" s="116"/>
      <c r="R122" s="117" t="s">
        <v>515</v>
      </c>
      <c r="S122" s="118"/>
      <c r="T122" s="119">
        <v>8</v>
      </c>
      <c r="U122" s="120"/>
      <c r="V122" s="117"/>
      <c r="W122" s="118"/>
      <c r="X122" s="117"/>
      <c r="Y122" s="118"/>
      <c r="Z122" s="119" t="s">
        <v>469</v>
      </c>
      <c r="AA122" s="343"/>
      <c r="AB122" s="88"/>
    </row>
    <row r="123" spans="1:28" ht="19.95" customHeight="1" x14ac:dyDescent="0.3">
      <c r="A123" s="124"/>
      <c r="B123" s="125"/>
      <c r="C123" s="126"/>
      <c r="D123" s="114" t="s">
        <v>446</v>
      </c>
      <c r="E123" s="115"/>
      <c r="F123" s="115"/>
      <c r="G123" s="115"/>
      <c r="H123" s="115"/>
      <c r="I123" s="115"/>
      <c r="J123" s="115"/>
      <c r="K123" s="115"/>
      <c r="L123" s="115"/>
      <c r="M123" s="115"/>
      <c r="N123" s="115"/>
      <c r="O123" s="115"/>
      <c r="P123" s="115"/>
      <c r="Q123" s="116"/>
      <c r="R123" s="117" t="s">
        <v>515</v>
      </c>
      <c r="S123" s="118"/>
      <c r="T123" s="119">
        <v>8</v>
      </c>
      <c r="U123" s="120"/>
      <c r="V123" s="117"/>
      <c r="W123" s="118"/>
      <c r="X123" s="117"/>
      <c r="Y123" s="118"/>
      <c r="Z123" s="119" t="s">
        <v>470</v>
      </c>
      <c r="AA123" s="343"/>
      <c r="AB123" s="88"/>
    </row>
    <row r="124" spans="1:28" ht="19.95" customHeight="1" x14ac:dyDescent="0.3">
      <c r="A124" s="124"/>
      <c r="B124" s="125"/>
      <c r="C124" s="126"/>
      <c r="D124" s="114" t="s">
        <v>442</v>
      </c>
      <c r="E124" s="115"/>
      <c r="F124" s="115"/>
      <c r="G124" s="115"/>
      <c r="H124" s="115"/>
      <c r="I124" s="115"/>
      <c r="J124" s="115"/>
      <c r="K124" s="115"/>
      <c r="L124" s="115"/>
      <c r="M124" s="115"/>
      <c r="N124" s="115"/>
      <c r="O124" s="115"/>
      <c r="P124" s="115"/>
      <c r="Q124" s="116"/>
      <c r="R124" s="117" t="s">
        <v>515</v>
      </c>
      <c r="S124" s="118"/>
      <c r="T124" s="119">
        <v>8</v>
      </c>
      <c r="U124" s="120"/>
      <c r="V124" s="117"/>
      <c r="W124" s="118"/>
      <c r="X124" s="117"/>
      <c r="Y124" s="118"/>
      <c r="Z124" s="119" t="s">
        <v>471</v>
      </c>
      <c r="AA124" s="343"/>
      <c r="AB124" s="88"/>
    </row>
    <row r="125" spans="1:28" ht="19.95" customHeight="1" x14ac:dyDescent="0.3">
      <c r="A125" s="124"/>
      <c r="B125" s="125"/>
      <c r="C125" s="126"/>
      <c r="D125" s="114" t="s">
        <v>443</v>
      </c>
      <c r="E125" s="115"/>
      <c r="F125" s="115"/>
      <c r="G125" s="115"/>
      <c r="H125" s="115"/>
      <c r="I125" s="115"/>
      <c r="J125" s="115"/>
      <c r="K125" s="115"/>
      <c r="L125" s="115"/>
      <c r="M125" s="115"/>
      <c r="N125" s="115"/>
      <c r="O125" s="115"/>
      <c r="P125" s="115"/>
      <c r="Q125" s="116"/>
      <c r="R125" s="117" t="s">
        <v>515</v>
      </c>
      <c r="S125" s="118"/>
      <c r="T125" s="119">
        <v>8</v>
      </c>
      <c r="U125" s="120"/>
      <c r="V125" s="117"/>
      <c r="W125" s="118"/>
      <c r="X125" s="117"/>
      <c r="Y125" s="118"/>
      <c r="Z125" s="119" t="s">
        <v>472</v>
      </c>
      <c r="AA125" s="343"/>
      <c r="AB125" s="88"/>
    </row>
    <row r="126" spans="1:28" ht="19.95" customHeight="1" x14ac:dyDescent="0.3">
      <c r="A126" s="124"/>
      <c r="B126" s="125"/>
      <c r="C126" s="126"/>
      <c r="D126" s="114" t="s">
        <v>444</v>
      </c>
      <c r="E126" s="115"/>
      <c r="F126" s="115"/>
      <c r="G126" s="115"/>
      <c r="H126" s="115"/>
      <c r="I126" s="115"/>
      <c r="J126" s="115"/>
      <c r="K126" s="115"/>
      <c r="L126" s="115"/>
      <c r="M126" s="115"/>
      <c r="N126" s="115"/>
      <c r="O126" s="115"/>
      <c r="P126" s="115"/>
      <c r="Q126" s="116"/>
      <c r="R126" s="117" t="s">
        <v>515</v>
      </c>
      <c r="S126" s="118"/>
      <c r="T126" s="119">
        <v>8</v>
      </c>
      <c r="U126" s="120"/>
      <c r="V126" s="117"/>
      <c r="W126" s="118"/>
      <c r="X126" s="117"/>
      <c r="Y126" s="118"/>
      <c r="Z126" s="119" t="s">
        <v>473</v>
      </c>
      <c r="AA126" s="343"/>
      <c r="AB126" s="88"/>
    </row>
    <row r="127" spans="1:28" ht="19.95" customHeight="1" x14ac:dyDescent="0.3">
      <c r="A127" s="124"/>
      <c r="B127" s="125"/>
      <c r="C127" s="126"/>
      <c r="D127" s="114" t="s">
        <v>507</v>
      </c>
      <c r="E127" s="115"/>
      <c r="F127" s="115"/>
      <c r="G127" s="115"/>
      <c r="H127" s="115"/>
      <c r="I127" s="115"/>
      <c r="J127" s="115"/>
      <c r="K127" s="115"/>
      <c r="L127" s="115"/>
      <c r="M127" s="115"/>
      <c r="N127" s="115"/>
      <c r="O127" s="115"/>
      <c r="P127" s="115"/>
      <c r="Q127" s="116"/>
      <c r="R127" s="117" t="s">
        <v>515</v>
      </c>
      <c r="S127" s="118"/>
      <c r="T127" s="119">
        <v>0</v>
      </c>
      <c r="U127" s="120"/>
      <c r="V127" s="117"/>
      <c r="W127" s="118"/>
      <c r="X127" s="117"/>
      <c r="Y127" s="118"/>
      <c r="Z127" s="119" t="s">
        <v>504</v>
      </c>
      <c r="AA127" s="343"/>
      <c r="AB127" s="88"/>
    </row>
    <row r="128" spans="1:28" ht="19.95" customHeight="1" x14ac:dyDescent="0.3">
      <c r="A128" s="124"/>
      <c r="B128" s="125"/>
      <c r="C128" s="126"/>
      <c r="D128" s="114" t="s">
        <v>506</v>
      </c>
      <c r="E128" s="115"/>
      <c r="F128" s="115"/>
      <c r="G128" s="115"/>
      <c r="H128" s="115"/>
      <c r="I128" s="115"/>
      <c r="J128" s="115"/>
      <c r="K128" s="115"/>
      <c r="L128" s="115"/>
      <c r="M128" s="115"/>
      <c r="N128" s="115"/>
      <c r="O128" s="115"/>
      <c r="P128" s="115"/>
      <c r="Q128" s="116"/>
      <c r="R128" s="117" t="s">
        <v>515</v>
      </c>
      <c r="S128" s="118"/>
      <c r="T128" s="119">
        <v>0</v>
      </c>
      <c r="U128" s="120"/>
      <c r="V128" s="117"/>
      <c r="W128" s="118"/>
      <c r="X128" s="117"/>
      <c r="Y128" s="118"/>
      <c r="Z128" s="119" t="s">
        <v>505</v>
      </c>
      <c r="AA128" s="343"/>
      <c r="AB128" s="88"/>
    </row>
    <row r="129" spans="1:28" ht="19.95" customHeight="1" x14ac:dyDescent="0.3">
      <c r="A129" s="124"/>
      <c r="B129" s="125"/>
      <c r="C129" s="126"/>
      <c r="D129" s="114" t="s">
        <v>508</v>
      </c>
      <c r="E129" s="115"/>
      <c r="F129" s="115"/>
      <c r="G129" s="115"/>
      <c r="H129" s="115"/>
      <c r="I129" s="115"/>
      <c r="J129" s="115"/>
      <c r="K129" s="115"/>
      <c r="L129" s="115"/>
      <c r="M129" s="115"/>
      <c r="N129" s="115"/>
      <c r="O129" s="115"/>
      <c r="P129" s="115"/>
      <c r="Q129" s="116"/>
      <c r="R129" s="117" t="s">
        <v>515</v>
      </c>
      <c r="S129" s="118"/>
      <c r="T129" s="119">
        <v>0</v>
      </c>
      <c r="U129" s="120"/>
      <c r="V129" s="117"/>
      <c r="W129" s="118"/>
      <c r="X129" s="117"/>
      <c r="Y129" s="118"/>
      <c r="Z129" s="119" t="s">
        <v>509</v>
      </c>
      <c r="AA129" s="343"/>
      <c r="AB129" s="88"/>
    </row>
    <row r="130" spans="1:28" ht="19.95" customHeight="1" x14ac:dyDescent="0.3">
      <c r="A130" s="124"/>
      <c r="B130" s="125"/>
      <c r="C130" s="126"/>
      <c r="D130" s="114" t="s">
        <v>445</v>
      </c>
      <c r="E130" s="115"/>
      <c r="F130" s="115"/>
      <c r="G130" s="115"/>
      <c r="H130" s="115"/>
      <c r="I130" s="115"/>
      <c r="J130" s="115"/>
      <c r="K130" s="115"/>
      <c r="L130" s="115"/>
      <c r="M130" s="115"/>
      <c r="N130" s="115"/>
      <c r="O130" s="115"/>
      <c r="P130" s="115"/>
      <c r="Q130" s="116"/>
      <c r="R130" s="117" t="s">
        <v>515</v>
      </c>
      <c r="S130" s="118"/>
      <c r="T130" s="119">
        <v>2</v>
      </c>
      <c r="U130" s="120"/>
      <c r="V130" s="117"/>
      <c r="W130" s="118"/>
      <c r="X130" s="117"/>
      <c r="Y130" s="118"/>
      <c r="Z130" s="119" t="s">
        <v>474</v>
      </c>
      <c r="AA130" s="343"/>
      <c r="AB130" s="88"/>
    </row>
  </sheetData>
  <mergeCells count="596">
    <mergeCell ref="D129:Q129"/>
    <mergeCell ref="R129:S129"/>
    <mergeCell ref="T129:U129"/>
    <mergeCell ref="V129:W129"/>
    <mergeCell ref="X129:Y129"/>
    <mergeCell ref="Z129:AA129"/>
    <mergeCell ref="D130:Q130"/>
    <mergeCell ref="R130:S130"/>
    <mergeCell ref="T130:U130"/>
    <mergeCell ref="V130:W130"/>
    <mergeCell ref="X130:Y130"/>
    <mergeCell ref="Z130:AA130"/>
    <mergeCell ref="D127:Q127"/>
    <mergeCell ref="R127:S127"/>
    <mergeCell ref="T127:U127"/>
    <mergeCell ref="V127:W127"/>
    <mergeCell ref="X127:Y127"/>
    <mergeCell ref="Z127:AA127"/>
    <mergeCell ref="D128:Q128"/>
    <mergeCell ref="R128:S128"/>
    <mergeCell ref="T128:U128"/>
    <mergeCell ref="V128:W128"/>
    <mergeCell ref="X128:Y128"/>
    <mergeCell ref="Z128:AA128"/>
    <mergeCell ref="D125:Q125"/>
    <mergeCell ref="R125:S125"/>
    <mergeCell ref="T125:U125"/>
    <mergeCell ref="V125:W125"/>
    <mergeCell ref="X125:Y125"/>
    <mergeCell ref="Z125:AA125"/>
    <mergeCell ref="D126:Q126"/>
    <mergeCell ref="R126:S126"/>
    <mergeCell ref="T126:U126"/>
    <mergeCell ref="V126:W126"/>
    <mergeCell ref="X126:Y126"/>
    <mergeCell ref="Z126:AA126"/>
    <mergeCell ref="D123:Q123"/>
    <mergeCell ref="R123:S123"/>
    <mergeCell ref="T123:U123"/>
    <mergeCell ref="V123:W123"/>
    <mergeCell ref="X123:Y123"/>
    <mergeCell ref="Z123:AA123"/>
    <mergeCell ref="D124:Q124"/>
    <mergeCell ref="R124:S124"/>
    <mergeCell ref="T124:U124"/>
    <mergeCell ref="V124:W124"/>
    <mergeCell ref="X124:Y124"/>
    <mergeCell ref="Z124:AA124"/>
    <mergeCell ref="D121:Q121"/>
    <mergeCell ref="R121:S121"/>
    <mergeCell ref="T121:U121"/>
    <mergeCell ref="V121:W121"/>
    <mergeCell ref="X121:Y121"/>
    <mergeCell ref="Z121:AA121"/>
    <mergeCell ref="D122:Q122"/>
    <mergeCell ref="R122:S122"/>
    <mergeCell ref="T122:U122"/>
    <mergeCell ref="V122:W122"/>
    <mergeCell ref="X122:Y122"/>
    <mergeCell ref="Z122:AA122"/>
    <mergeCell ref="D119:Q119"/>
    <mergeCell ref="R119:S119"/>
    <mergeCell ref="T119:U119"/>
    <mergeCell ref="V119:W119"/>
    <mergeCell ref="X119:Y119"/>
    <mergeCell ref="Z119:AA119"/>
    <mergeCell ref="D120:Q120"/>
    <mergeCell ref="R120:S120"/>
    <mergeCell ref="T120:U120"/>
    <mergeCell ref="V120:W120"/>
    <mergeCell ref="X120:Y120"/>
    <mergeCell ref="Z120:AA120"/>
    <mergeCell ref="D117:Q117"/>
    <mergeCell ref="R117:S117"/>
    <mergeCell ref="T117:U117"/>
    <mergeCell ref="V117:W117"/>
    <mergeCell ref="X117:Y117"/>
    <mergeCell ref="Z117:AA117"/>
    <mergeCell ref="D118:Q118"/>
    <mergeCell ref="R118:S118"/>
    <mergeCell ref="T118:U118"/>
    <mergeCell ref="V118:W118"/>
    <mergeCell ref="X118:Y118"/>
    <mergeCell ref="Z118:AA118"/>
    <mergeCell ref="X114:Y114"/>
    <mergeCell ref="Z114:AA114"/>
    <mergeCell ref="D115:Q115"/>
    <mergeCell ref="R115:S115"/>
    <mergeCell ref="T115:U115"/>
    <mergeCell ref="V115:W115"/>
    <mergeCell ref="X115:Y115"/>
    <mergeCell ref="Z115:AA115"/>
    <mergeCell ref="D116:Q116"/>
    <mergeCell ref="R116:S116"/>
    <mergeCell ref="T116:U116"/>
    <mergeCell ref="V116:W116"/>
    <mergeCell ref="X116:Y116"/>
    <mergeCell ref="Z116:AA116"/>
    <mergeCell ref="Z110:AA110"/>
    <mergeCell ref="A111:C130"/>
    <mergeCell ref="D111:Q111"/>
    <mergeCell ref="R111:S111"/>
    <mergeCell ref="T111:U111"/>
    <mergeCell ref="V111:W111"/>
    <mergeCell ref="X111:Y111"/>
    <mergeCell ref="Z111:AA111"/>
    <mergeCell ref="D112:Q112"/>
    <mergeCell ref="R112:S112"/>
    <mergeCell ref="T112:U112"/>
    <mergeCell ref="V112:W112"/>
    <mergeCell ref="X112:Y112"/>
    <mergeCell ref="Z112:AA112"/>
    <mergeCell ref="D113:Q113"/>
    <mergeCell ref="R113:S113"/>
    <mergeCell ref="T113:U113"/>
    <mergeCell ref="V113:W113"/>
    <mergeCell ref="X113:Y113"/>
    <mergeCell ref="Z113:AA113"/>
    <mergeCell ref="D114:Q114"/>
    <mergeCell ref="R114:S114"/>
    <mergeCell ref="T114:U114"/>
    <mergeCell ref="V114:W114"/>
    <mergeCell ref="X106:Y106"/>
    <mergeCell ref="Z106:AA106"/>
    <mergeCell ref="A107:C110"/>
    <mergeCell ref="D107:Q107"/>
    <mergeCell ref="R107:S107"/>
    <mergeCell ref="T107:U107"/>
    <mergeCell ref="V107:W107"/>
    <mergeCell ref="X107:Y107"/>
    <mergeCell ref="Z107:AA109"/>
    <mergeCell ref="D108:Q108"/>
    <mergeCell ref="R108:S108"/>
    <mergeCell ref="T108:U108"/>
    <mergeCell ref="V108:W108"/>
    <mergeCell ref="X108:Y108"/>
    <mergeCell ref="D109:Q109"/>
    <mergeCell ref="R109:S109"/>
    <mergeCell ref="T109:U109"/>
    <mergeCell ref="V109:W109"/>
    <mergeCell ref="X109:Y109"/>
    <mergeCell ref="D110:Q110"/>
    <mergeCell ref="R110:S110"/>
    <mergeCell ref="T110:U110"/>
    <mergeCell ref="V110:W110"/>
    <mergeCell ref="X110:Y110"/>
    <mergeCell ref="AB103:AB104"/>
    <mergeCell ref="D104:Q104"/>
    <mergeCell ref="R104:S104"/>
    <mergeCell ref="T104:U104"/>
    <mergeCell ref="V104:W104"/>
    <mergeCell ref="X104:Y104"/>
    <mergeCell ref="D105:Q105"/>
    <mergeCell ref="R105:S105"/>
    <mergeCell ref="T105:U105"/>
    <mergeCell ref="V105:W105"/>
    <mergeCell ref="X105:Y105"/>
    <mergeCell ref="Z105:AA105"/>
    <mergeCell ref="AB99:AB100"/>
    <mergeCell ref="D100:Q100"/>
    <mergeCell ref="R100:S100"/>
    <mergeCell ref="T100:U100"/>
    <mergeCell ref="V100:W100"/>
    <mergeCell ref="X100:Y100"/>
    <mergeCell ref="D101:Q101"/>
    <mergeCell ref="R101:S101"/>
    <mergeCell ref="T101:U101"/>
    <mergeCell ref="V101:W101"/>
    <mergeCell ref="X101:Y101"/>
    <mergeCell ref="Z101:AA102"/>
    <mergeCell ref="AB101:AB102"/>
    <mergeCell ref="D102:Q102"/>
    <mergeCell ref="R102:S102"/>
    <mergeCell ref="T102:U102"/>
    <mergeCell ref="V102:W102"/>
    <mergeCell ref="X102:Y102"/>
    <mergeCell ref="A98:C98"/>
    <mergeCell ref="D98:Q98"/>
    <mergeCell ref="R98:S98"/>
    <mergeCell ref="T98:U98"/>
    <mergeCell ref="V98:W98"/>
    <mergeCell ref="X98:Y98"/>
    <mergeCell ref="Z98:AA98"/>
    <mergeCell ref="A99:C106"/>
    <mergeCell ref="D99:Q99"/>
    <mergeCell ref="R99:S99"/>
    <mergeCell ref="T99:U99"/>
    <mergeCell ref="V99:W99"/>
    <mergeCell ref="X99:Y99"/>
    <mergeCell ref="Z99:AA100"/>
    <mergeCell ref="D103:Q103"/>
    <mergeCell ref="R103:S103"/>
    <mergeCell ref="T103:U103"/>
    <mergeCell ref="V103:W103"/>
    <mergeCell ref="X103:Y103"/>
    <mergeCell ref="Z103:AA104"/>
    <mergeCell ref="D106:Q106"/>
    <mergeCell ref="R106:S106"/>
    <mergeCell ref="T106:U106"/>
    <mergeCell ref="V106:W106"/>
    <mergeCell ref="AB94:AB97"/>
    <mergeCell ref="D95:Q95"/>
    <mergeCell ref="R95:S95"/>
    <mergeCell ref="T95:U95"/>
    <mergeCell ref="V95:W95"/>
    <mergeCell ref="X95:Y95"/>
    <mergeCell ref="Z95:AA97"/>
    <mergeCell ref="D96:Q96"/>
    <mergeCell ref="R96:S96"/>
    <mergeCell ref="T96:U96"/>
    <mergeCell ref="V96:W96"/>
    <mergeCell ref="X96:Y96"/>
    <mergeCell ref="D97:Q97"/>
    <mergeCell ref="R97:S97"/>
    <mergeCell ref="T97:U97"/>
    <mergeCell ref="V97:W97"/>
    <mergeCell ref="X97:Y97"/>
    <mergeCell ref="A93:C97"/>
    <mergeCell ref="D93:Q93"/>
    <mergeCell ref="R93:S93"/>
    <mergeCell ref="T93:U93"/>
    <mergeCell ref="V93:W93"/>
    <mergeCell ref="X93:Y93"/>
    <mergeCell ref="Z93:AA93"/>
    <mergeCell ref="D94:Q94"/>
    <mergeCell ref="R94:S94"/>
    <mergeCell ref="T94:U94"/>
    <mergeCell ref="V94:W94"/>
    <mergeCell ref="X94:Y94"/>
    <mergeCell ref="Z94:AA94"/>
    <mergeCell ref="Z89:AA90"/>
    <mergeCell ref="AB89:AB90"/>
    <mergeCell ref="D90:Q90"/>
    <mergeCell ref="R90:S90"/>
    <mergeCell ref="T90:U90"/>
    <mergeCell ref="V90:W90"/>
    <mergeCell ref="X90:Y90"/>
    <mergeCell ref="A91:C92"/>
    <mergeCell ref="D91:Q91"/>
    <mergeCell ref="R91:S91"/>
    <mergeCell ref="T91:U91"/>
    <mergeCell ref="V91:W91"/>
    <mergeCell ref="X91:Y91"/>
    <mergeCell ref="Z91:AA92"/>
    <mergeCell ref="AB91:AB92"/>
    <mergeCell ref="D92:Q92"/>
    <mergeCell ref="R92:S92"/>
    <mergeCell ref="T92:U92"/>
    <mergeCell ref="V92:W92"/>
    <mergeCell ref="X92:Y92"/>
    <mergeCell ref="A89:C90"/>
    <mergeCell ref="D89:Q89"/>
    <mergeCell ref="R89:S89"/>
    <mergeCell ref="T89:U89"/>
    <mergeCell ref="V89:W89"/>
    <mergeCell ref="X89:Y89"/>
    <mergeCell ref="A80:C88"/>
    <mergeCell ref="D80:Q80"/>
    <mergeCell ref="R80:S80"/>
    <mergeCell ref="T80:U80"/>
    <mergeCell ref="V80:W80"/>
    <mergeCell ref="X80:Y80"/>
    <mergeCell ref="D87:Q87"/>
    <mergeCell ref="R87:S87"/>
    <mergeCell ref="T87:U87"/>
    <mergeCell ref="V87:W87"/>
    <mergeCell ref="X87:Y87"/>
    <mergeCell ref="D88:Q88"/>
    <mergeCell ref="R88:S88"/>
    <mergeCell ref="T88:U88"/>
    <mergeCell ref="V88:W88"/>
    <mergeCell ref="X88:Y88"/>
    <mergeCell ref="D85:Q85"/>
    <mergeCell ref="R85:S85"/>
    <mergeCell ref="T85:U85"/>
    <mergeCell ref="V85:W85"/>
    <mergeCell ref="X85:Y85"/>
    <mergeCell ref="D86:Q86"/>
    <mergeCell ref="R86:S86"/>
    <mergeCell ref="T86:U86"/>
    <mergeCell ref="V86:W86"/>
    <mergeCell ref="X86:Y86"/>
    <mergeCell ref="Z80:AA81"/>
    <mergeCell ref="AB80:AB81"/>
    <mergeCell ref="D81:Q81"/>
    <mergeCell ref="R81:S81"/>
    <mergeCell ref="T81:U81"/>
    <mergeCell ref="V81:W81"/>
    <mergeCell ref="X81:Y81"/>
    <mergeCell ref="D82:Q82"/>
    <mergeCell ref="R82:S82"/>
    <mergeCell ref="T82:U82"/>
    <mergeCell ref="V82:W82"/>
    <mergeCell ref="X82:Y82"/>
    <mergeCell ref="Z82:AA88"/>
    <mergeCell ref="AB82:AB88"/>
    <mergeCell ref="D83:Q83"/>
    <mergeCell ref="R83:S83"/>
    <mergeCell ref="T83:U83"/>
    <mergeCell ref="V83:W83"/>
    <mergeCell ref="X83:Y83"/>
    <mergeCell ref="D84:Q84"/>
    <mergeCell ref="R84:S84"/>
    <mergeCell ref="T84:U84"/>
    <mergeCell ref="V84:W84"/>
    <mergeCell ref="X84:Y84"/>
    <mergeCell ref="A77:C79"/>
    <mergeCell ref="D77:Q77"/>
    <mergeCell ref="R77:S77"/>
    <mergeCell ref="T77:U77"/>
    <mergeCell ref="V77:W77"/>
    <mergeCell ref="X77:Y77"/>
    <mergeCell ref="Z77:AA78"/>
    <mergeCell ref="AB77:AB78"/>
    <mergeCell ref="D78:Q78"/>
    <mergeCell ref="R78:S78"/>
    <mergeCell ref="T78:U78"/>
    <mergeCell ref="V78:W78"/>
    <mergeCell ref="X78:Y78"/>
    <mergeCell ref="D79:Q79"/>
    <mergeCell ref="R79:S79"/>
    <mergeCell ref="T79:U79"/>
    <mergeCell ref="V79:W79"/>
    <mergeCell ref="X79:Y79"/>
    <mergeCell ref="Z79:AA79"/>
    <mergeCell ref="A75:C76"/>
    <mergeCell ref="D75:Q75"/>
    <mergeCell ref="R75:S75"/>
    <mergeCell ref="T75:U75"/>
    <mergeCell ref="V75:W75"/>
    <mergeCell ref="X75:Y75"/>
    <mergeCell ref="Z75:AA76"/>
    <mergeCell ref="AB75:AB76"/>
    <mergeCell ref="D76:Q76"/>
    <mergeCell ref="R76:S76"/>
    <mergeCell ref="T76:U76"/>
    <mergeCell ref="V76:W76"/>
    <mergeCell ref="X76:Y76"/>
    <mergeCell ref="A72:C74"/>
    <mergeCell ref="D72:Q72"/>
    <mergeCell ref="R72:S72"/>
    <mergeCell ref="T72:U72"/>
    <mergeCell ref="V72:W72"/>
    <mergeCell ref="X72:Y72"/>
    <mergeCell ref="Z72:AA74"/>
    <mergeCell ref="AB72:AB74"/>
    <mergeCell ref="D73:Q73"/>
    <mergeCell ref="R73:S73"/>
    <mergeCell ref="T73:U73"/>
    <mergeCell ref="V73:W73"/>
    <mergeCell ref="X73:Y73"/>
    <mergeCell ref="D74:Q74"/>
    <mergeCell ref="R74:S74"/>
    <mergeCell ref="T74:U74"/>
    <mergeCell ref="V74:W74"/>
    <mergeCell ref="X74:Y74"/>
    <mergeCell ref="A69:C71"/>
    <mergeCell ref="D69:Q69"/>
    <mergeCell ref="R69:S69"/>
    <mergeCell ref="T69:U69"/>
    <mergeCell ref="V69:W69"/>
    <mergeCell ref="X69:Y69"/>
    <mergeCell ref="Z69:AA71"/>
    <mergeCell ref="AB69:AB71"/>
    <mergeCell ref="D70:Q70"/>
    <mergeCell ref="R70:S70"/>
    <mergeCell ref="T70:U70"/>
    <mergeCell ref="V70:W70"/>
    <mergeCell ref="X70:Y70"/>
    <mergeCell ref="D71:Q71"/>
    <mergeCell ref="R71:S71"/>
    <mergeCell ref="T71:U71"/>
    <mergeCell ref="V71:W71"/>
    <mergeCell ref="X71:Y71"/>
    <mergeCell ref="Z66:AA68"/>
    <mergeCell ref="AB66:AB68"/>
    <mergeCell ref="D67:Q67"/>
    <mergeCell ref="R67:S67"/>
    <mergeCell ref="T67:U67"/>
    <mergeCell ref="V67:W67"/>
    <mergeCell ref="X67:Y67"/>
    <mergeCell ref="D68:Q68"/>
    <mergeCell ref="R68:S68"/>
    <mergeCell ref="T68:U68"/>
    <mergeCell ref="V68:W68"/>
    <mergeCell ref="X68:Y68"/>
    <mergeCell ref="X64:Y64"/>
    <mergeCell ref="D65:Q65"/>
    <mergeCell ref="R65:S65"/>
    <mergeCell ref="T65:U65"/>
    <mergeCell ref="V65:W65"/>
    <mergeCell ref="X65:Y65"/>
    <mergeCell ref="A66:C68"/>
    <mergeCell ref="D66:Q66"/>
    <mergeCell ref="R66:S66"/>
    <mergeCell ref="T66:U66"/>
    <mergeCell ref="V66:W66"/>
    <mergeCell ref="X66:Y66"/>
    <mergeCell ref="Z60:AA61"/>
    <mergeCell ref="AB60:AB61"/>
    <mergeCell ref="D61:Q61"/>
    <mergeCell ref="R61:S61"/>
    <mergeCell ref="T61:U61"/>
    <mergeCell ref="V61:W61"/>
    <mergeCell ref="X61:Y61"/>
    <mergeCell ref="A62:C65"/>
    <mergeCell ref="D62:Q62"/>
    <mergeCell ref="R62:S62"/>
    <mergeCell ref="T62:U62"/>
    <mergeCell ref="V62:W62"/>
    <mergeCell ref="X62:Y62"/>
    <mergeCell ref="Z62:AA65"/>
    <mergeCell ref="AB62:AB65"/>
    <mergeCell ref="D63:Q63"/>
    <mergeCell ref="R63:S63"/>
    <mergeCell ref="T63:U63"/>
    <mergeCell ref="V63:W63"/>
    <mergeCell ref="X63:Y63"/>
    <mergeCell ref="D64:Q64"/>
    <mergeCell ref="R64:S64"/>
    <mergeCell ref="T64:U64"/>
    <mergeCell ref="V64:W64"/>
    <mergeCell ref="A60:C61"/>
    <mergeCell ref="D60:Q60"/>
    <mergeCell ref="R60:S60"/>
    <mergeCell ref="T60:U60"/>
    <mergeCell ref="V60:W60"/>
    <mergeCell ref="X60:Y60"/>
    <mergeCell ref="A55:C59"/>
    <mergeCell ref="D55:Q55"/>
    <mergeCell ref="R55:S55"/>
    <mergeCell ref="T55:U55"/>
    <mergeCell ref="V55:W55"/>
    <mergeCell ref="X55:Y55"/>
    <mergeCell ref="Z55:AA59"/>
    <mergeCell ref="AB55:AB59"/>
    <mergeCell ref="D56:Q56"/>
    <mergeCell ref="R56:S56"/>
    <mergeCell ref="T56:U56"/>
    <mergeCell ref="V56:W56"/>
    <mergeCell ref="X56:Y56"/>
    <mergeCell ref="D57:Q57"/>
    <mergeCell ref="R57:S57"/>
    <mergeCell ref="T57:U57"/>
    <mergeCell ref="V57:W57"/>
    <mergeCell ref="X57:Y57"/>
    <mergeCell ref="D58:Q58"/>
    <mergeCell ref="R58:S58"/>
    <mergeCell ref="T58:U58"/>
    <mergeCell ref="V58:W58"/>
    <mergeCell ref="X58:Y58"/>
    <mergeCell ref="D59:Q59"/>
    <mergeCell ref="R59:S59"/>
    <mergeCell ref="T59:U59"/>
    <mergeCell ref="V59:W59"/>
    <mergeCell ref="X59:Y59"/>
    <mergeCell ref="AB52:AB54"/>
    <mergeCell ref="D53:Q53"/>
    <mergeCell ref="R53:S53"/>
    <mergeCell ref="T53:U53"/>
    <mergeCell ref="V53:W53"/>
    <mergeCell ref="X53:Y53"/>
    <mergeCell ref="D54:Q54"/>
    <mergeCell ref="R54:S54"/>
    <mergeCell ref="T54:U54"/>
    <mergeCell ref="V54:W54"/>
    <mergeCell ref="X54:Y54"/>
    <mergeCell ref="A51:Q51"/>
    <mergeCell ref="R51:S51"/>
    <mergeCell ref="T51:U51"/>
    <mergeCell ref="V51:W51"/>
    <mergeCell ref="X51:Y51"/>
    <mergeCell ref="Z51:AA51"/>
    <mergeCell ref="A52:C54"/>
    <mergeCell ref="D52:Q52"/>
    <mergeCell ref="R52:S52"/>
    <mergeCell ref="T52:U52"/>
    <mergeCell ref="V52:W52"/>
    <mergeCell ref="X52:Y52"/>
    <mergeCell ref="Z52:AA54"/>
    <mergeCell ref="E28:AA29"/>
    <mergeCell ref="A29:D29"/>
    <mergeCell ref="A30:C30"/>
    <mergeCell ref="E30:AA31"/>
    <mergeCell ref="A31:D31"/>
    <mergeCell ref="Z37:AA37"/>
    <mergeCell ref="Z35:AA35"/>
    <mergeCell ref="D36:E36"/>
    <mergeCell ref="F36:M36"/>
    <mergeCell ref="N36:O36"/>
    <mergeCell ref="P36:Q36"/>
    <mergeCell ref="R36:Y36"/>
    <mergeCell ref="Z36:AA36"/>
    <mergeCell ref="A32:C32"/>
    <mergeCell ref="E32:AA33"/>
    <mergeCell ref="P35:Q35"/>
    <mergeCell ref="R35:Y35"/>
    <mergeCell ref="N37:O37"/>
    <mergeCell ref="P37:Q37"/>
    <mergeCell ref="R37:Y37"/>
    <mergeCell ref="A48:E50"/>
    <mergeCell ref="F48:V50"/>
    <mergeCell ref="W48:X48"/>
    <mergeCell ref="Y48:AA48"/>
    <mergeCell ref="W49:X49"/>
    <mergeCell ref="Y49:AA49"/>
    <mergeCell ref="W50:X50"/>
    <mergeCell ref="Y50:AA50"/>
    <mergeCell ref="R6:S6"/>
    <mergeCell ref="T6:W7"/>
    <mergeCell ref="N13:Q13"/>
    <mergeCell ref="U13:W13"/>
    <mergeCell ref="X13:AA13"/>
    <mergeCell ref="N9:U9"/>
    <mergeCell ref="V9:W9"/>
    <mergeCell ref="A33:D33"/>
    <mergeCell ref="D37:E37"/>
    <mergeCell ref="F37:M37"/>
    <mergeCell ref="A34:C37"/>
    <mergeCell ref="D34:E34"/>
    <mergeCell ref="F34:M34"/>
    <mergeCell ref="P34:Q34"/>
    <mergeCell ref="R34:Y34"/>
    <mergeCell ref="A24:C24"/>
    <mergeCell ref="A25:D25"/>
    <mergeCell ref="A26:C26"/>
    <mergeCell ref="E26:AA27"/>
    <mergeCell ref="A27:D27"/>
    <mergeCell ref="D35:E35"/>
    <mergeCell ref="F35:M35"/>
    <mergeCell ref="N35:O35"/>
    <mergeCell ref="A1:E3"/>
    <mergeCell ref="F1:V3"/>
    <mergeCell ref="W1:X1"/>
    <mergeCell ref="Y1:AA1"/>
    <mergeCell ref="W2:X2"/>
    <mergeCell ref="Y2:AA2"/>
    <mergeCell ref="W3:X3"/>
    <mergeCell ref="Y3:AA3"/>
    <mergeCell ref="A19:D19"/>
    <mergeCell ref="E19:AA19"/>
    <mergeCell ref="N12:Q12"/>
    <mergeCell ref="U12:W12"/>
    <mergeCell ref="X12:AA12"/>
    <mergeCell ref="R4:V5"/>
    <mergeCell ref="W4:X4"/>
    <mergeCell ref="Y4:AA4"/>
    <mergeCell ref="A28:C28"/>
    <mergeCell ref="Y5:AA5"/>
    <mergeCell ref="N14:Q14"/>
    <mergeCell ref="U14:W14"/>
    <mergeCell ref="X14:AA14"/>
    <mergeCell ref="Q16:T16"/>
    <mergeCell ref="V16:AA18"/>
    <mergeCell ref="Q17:T17"/>
    <mergeCell ref="H39:J39"/>
    <mergeCell ref="K39:R40"/>
    <mergeCell ref="S39:AA40"/>
    <mergeCell ref="N10:U10"/>
    <mergeCell ref="V10:W10"/>
    <mergeCell ref="N11:T11"/>
    <mergeCell ref="U11:AA11"/>
    <mergeCell ref="X6:AA10"/>
    <mergeCell ref="N7:Q7"/>
    <mergeCell ref="R7:S7"/>
    <mergeCell ref="N8:W8"/>
    <mergeCell ref="A38:AA38"/>
    <mergeCell ref="D40:G40"/>
    <mergeCell ref="H40:J40"/>
    <mergeCell ref="A39:C40"/>
    <mergeCell ref="A20:C20"/>
    <mergeCell ref="E24:AA25"/>
    <mergeCell ref="E20:AA21"/>
    <mergeCell ref="A21:D21"/>
    <mergeCell ref="A22:C22"/>
    <mergeCell ref="E22:AA23"/>
    <mergeCell ref="A23:D23"/>
    <mergeCell ref="A4:M18"/>
    <mergeCell ref="N4:Q5"/>
    <mergeCell ref="N6:Q6"/>
    <mergeCell ref="A41:C41"/>
    <mergeCell ref="D41:E41"/>
    <mergeCell ref="F41:J41"/>
    <mergeCell ref="K41:R47"/>
    <mergeCell ref="S41:AA47"/>
    <mergeCell ref="F42:J42"/>
    <mergeCell ref="A43:C43"/>
    <mergeCell ref="D43:E43"/>
    <mergeCell ref="F43:J43"/>
    <mergeCell ref="F44:J44"/>
    <mergeCell ref="A45:C45"/>
    <mergeCell ref="D45:E45"/>
    <mergeCell ref="F45:J45"/>
    <mergeCell ref="F46:J46"/>
    <mergeCell ref="B47:J47"/>
    <mergeCell ref="W5:X5"/>
  </mergeCells>
  <phoneticPr fontId="4" type="noConversion"/>
  <conditionalFormatting sqref="X6:AA10">
    <cfRule type="colorScale" priority="8">
      <colorScale>
        <cfvo type="num" val="1"/>
        <cfvo type="num" val="5"/>
        <cfvo type="num" val="10"/>
        <color rgb="FFFF0000"/>
        <color rgb="FFFFFF00"/>
        <color rgb="FF00B050"/>
      </colorScale>
    </cfRule>
  </conditionalFormatting>
  <conditionalFormatting sqref="D41:E41 D43:E43 D45:E45">
    <cfRule type="cellIs" dxfId="9" priority="1" operator="greaterThanOrEqual">
      <formula>1</formula>
    </cfRule>
    <cfRule type="cellIs" dxfId="8" priority="2" operator="between">
      <formula>0.9</formula>
      <formula>1</formula>
    </cfRule>
  </conditionalFormatting>
  <printOptions horizontalCentered="1" verticalCentered="1"/>
  <pageMargins left="0.25" right="0.25" top="0.75" bottom="0.75" header="0.3" footer="0.3"/>
  <pageSetup paperSize="9" scale="74" fitToHeight="0" orientation="portrait" r:id="rId1"/>
  <rowBreaks count="1" manualBreakCount="1">
    <brk id="47" max="16383"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pageSetUpPr fitToPage="1"/>
  </sheetPr>
  <dimension ref="A1:AI130"/>
  <sheetViews>
    <sheetView view="pageBreakPreview" topLeftCell="A120" zoomScaleNormal="120" zoomScaleSheetLayoutView="100" zoomScalePageLayoutView="120" workbookViewId="0">
      <selection activeCell="A131" sqref="A131:XFD156"/>
    </sheetView>
  </sheetViews>
  <sheetFormatPr defaultColWidth="3.33203125" defaultRowHeight="14.4" x14ac:dyDescent="0.3"/>
  <cols>
    <col min="4" max="4" width="4.6640625" customWidth="1"/>
    <col min="6" max="6" width="3.33203125" customWidth="1"/>
    <col min="20" max="20" width="3.33203125" customWidth="1"/>
    <col min="28" max="28" width="40.6640625" customWidth="1"/>
  </cols>
  <sheetData>
    <row r="1" spans="1:27" ht="15" customHeight="1" x14ac:dyDescent="0.3">
      <c r="A1" s="238" t="str">
        <f ca="1">MID(CELL("filename",A1),FIND("]",CELL("filename",A1),1)+1,30)</f>
        <v>SC20</v>
      </c>
      <c r="B1" s="239"/>
      <c r="C1" s="239"/>
      <c r="D1" s="239"/>
      <c r="E1" s="239"/>
      <c r="F1" s="239" t="s">
        <v>12</v>
      </c>
      <c r="G1" s="239"/>
      <c r="H1" s="239"/>
      <c r="I1" s="239"/>
      <c r="J1" s="239"/>
      <c r="K1" s="239"/>
      <c r="L1" s="239"/>
      <c r="M1" s="239"/>
      <c r="N1" s="239"/>
      <c r="O1" s="239"/>
      <c r="P1" s="239"/>
      <c r="Q1" s="239"/>
      <c r="R1" s="239"/>
      <c r="S1" s="239"/>
      <c r="T1" s="239"/>
      <c r="U1" s="239"/>
      <c r="V1" s="239"/>
      <c r="W1" s="244" t="s">
        <v>253</v>
      </c>
      <c r="X1" s="244"/>
      <c r="Y1" s="226" t="str">
        <f ca="1">+CONCATENATE(A1,"_1")</f>
        <v>SC20_1</v>
      </c>
      <c r="Z1" s="226"/>
      <c r="AA1" s="227"/>
    </row>
    <row r="2" spans="1:27" ht="15" customHeight="1" x14ac:dyDescent="0.3">
      <c r="A2" s="240"/>
      <c r="B2" s="241"/>
      <c r="C2" s="241"/>
      <c r="D2" s="241"/>
      <c r="E2" s="241"/>
      <c r="F2" s="241"/>
      <c r="G2" s="241"/>
      <c r="H2" s="241"/>
      <c r="I2" s="241"/>
      <c r="J2" s="241"/>
      <c r="K2" s="241"/>
      <c r="L2" s="241"/>
      <c r="M2" s="241"/>
      <c r="N2" s="241"/>
      <c r="O2" s="241"/>
      <c r="P2" s="241"/>
      <c r="Q2" s="241"/>
      <c r="R2" s="241"/>
      <c r="S2" s="241"/>
      <c r="T2" s="241"/>
      <c r="U2" s="241"/>
      <c r="V2" s="241"/>
      <c r="W2" s="245" t="s">
        <v>254</v>
      </c>
      <c r="X2" s="245"/>
      <c r="Y2" s="247" t="s">
        <v>414</v>
      </c>
      <c r="Z2" s="247"/>
      <c r="AA2" s="248"/>
    </row>
    <row r="3" spans="1:27" ht="15" customHeight="1" thickBot="1" x14ac:dyDescent="0.35">
      <c r="A3" s="242"/>
      <c r="B3" s="243"/>
      <c r="C3" s="243"/>
      <c r="D3" s="243"/>
      <c r="E3" s="243"/>
      <c r="F3" s="243"/>
      <c r="G3" s="243"/>
      <c r="H3" s="243"/>
      <c r="I3" s="243"/>
      <c r="J3" s="243"/>
      <c r="K3" s="243"/>
      <c r="L3" s="243"/>
      <c r="M3" s="243"/>
      <c r="N3" s="243"/>
      <c r="O3" s="243"/>
      <c r="P3" s="243"/>
      <c r="Q3" s="243"/>
      <c r="R3" s="243"/>
      <c r="S3" s="243"/>
      <c r="T3" s="243"/>
      <c r="U3" s="243"/>
      <c r="V3" s="243"/>
      <c r="W3" s="246" t="s">
        <v>255</v>
      </c>
      <c r="X3" s="246"/>
      <c r="Y3" s="249">
        <v>43136</v>
      </c>
      <c r="Z3" s="249"/>
      <c r="AA3" s="250"/>
    </row>
    <row r="4" spans="1:27" ht="15.75" customHeight="1" thickTop="1" x14ac:dyDescent="0.3">
      <c r="A4" s="259"/>
      <c r="B4" s="260"/>
      <c r="C4" s="260"/>
      <c r="D4" s="260"/>
      <c r="E4" s="260"/>
      <c r="F4" s="260"/>
      <c r="G4" s="260"/>
      <c r="H4" s="260"/>
      <c r="I4" s="260"/>
      <c r="J4" s="260"/>
      <c r="K4" s="260"/>
      <c r="L4" s="260"/>
      <c r="M4" s="261"/>
      <c r="N4" s="268" t="s">
        <v>325</v>
      </c>
      <c r="O4" s="268"/>
      <c r="P4" s="268"/>
      <c r="Q4" s="269"/>
      <c r="R4" s="278" t="s">
        <v>239</v>
      </c>
      <c r="S4" s="279"/>
      <c r="T4" s="279"/>
      <c r="U4" s="279"/>
      <c r="V4" s="279"/>
      <c r="W4" s="414" t="s">
        <v>256</v>
      </c>
      <c r="X4" s="414"/>
      <c r="Y4" s="415" t="s">
        <v>258</v>
      </c>
      <c r="Z4" s="415"/>
      <c r="AA4" s="416"/>
    </row>
    <row r="5" spans="1:27" ht="15.75" customHeight="1" thickBot="1" x14ac:dyDescent="0.35">
      <c r="A5" s="262"/>
      <c r="B5" s="263"/>
      <c r="C5" s="263"/>
      <c r="D5" s="263"/>
      <c r="E5" s="263"/>
      <c r="F5" s="263"/>
      <c r="G5" s="263"/>
      <c r="H5" s="263"/>
      <c r="I5" s="263"/>
      <c r="J5" s="263"/>
      <c r="K5" s="263"/>
      <c r="L5" s="263"/>
      <c r="M5" s="264"/>
      <c r="N5" s="270"/>
      <c r="O5" s="270"/>
      <c r="P5" s="270"/>
      <c r="Q5" s="271"/>
      <c r="R5" s="281"/>
      <c r="S5" s="282"/>
      <c r="T5" s="282"/>
      <c r="U5" s="282"/>
      <c r="V5" s="282"/>
      <c r="W5" s="245" t="s">
        <v>257</v>
      </c>
      <c r="X5" s="245"/>
      <c r="Y5" s="445">
        <v>4122</v>
      </c>
      <c r="Z5" s="445"/>
      <c r="AA5" s="446"/>
    </row>
    <row r="6" spans="1:27" ht="15" customHeight="1" x14ac:dyDescent="0.3">
      <c r="A6" s="262"/>
      <c r="B6" s="263"/>
      <c r="C6" s="263"/>
      <c r="D6" s="263"/>
      <c r="E6" s="263"/>
      <c r="F6" s="263"/>
      <c r="G6" s="263"/>
      <c r="H6" s="263"/>
      <c r="I6" s="263"/>
      <c r="J6" s="263"/>
      <c r="K6" s="263"/>
      <c r="L6" s="263"/>
      <c r="M6" s="264"/>
      <c r="N6" s="272" t="s">
        <v>260</v>
      </c>
      <c r="O6" s="273"/>
      <c r="P6" s="273"/>
      <c r="Q6" s="273"/>
      <c r="R6" s="226">
        <v>2007</v>
      </c>
      <c r="S6" s="227"/>
      <c r="T6" s="216" t="s">
        <v>9</v>
      </c>
      <c r="U6" s="217"/>
      <c r="V6" s="217"/>
      <c r="W6" s="218"/>
      <c r="X6" s="194">
        <v>5</v>
      </c>
      <c r="Y6" s="195"/>
      <c r="Z6" s="195"/>
      <c r="AA6" s="196"/>
    </row>
    <row r="7" spans="1:27" ht="15.75" customHeight="1" thickBot="1" x14ac:dyDescent="0.35">
      <c r="A7" s="262"/>
      <c r="B7" s="263"/>
      <c r="C7" s="263"/>
      <c r="D7" s="263"/>
      <c r="E7" s="263"/>
      <c r="F7" s="263"/>
      <c r="G7" s="263"/>
      <c r="H7" s="263"/>
      <c r="I7" s="263"/>
      <c r="J7" s="263"/>
      <c r="K7" s="263"/>
      <c r="L7" s="263"/>
      <c r="M7" s="264"/>
      <c r="N7" s="276" t="s">
        <v>261</v>
      </c>
      <c r="O7" s="277"/>
      <c r="P7" s="277"/>
      <c r="Q7" s="277"/>
      <c r="R7" s="228">
        <f>2018-R6</f>
        <v>11</v>
      </c>
      <c r="S7" s="229"/>
      <c r="T7" s="219"/>
      <c r="U7" s="220"/>
      <c r="V7" s="220"/>
      <c r="W7" s="221"/>
      <c r="X7" s="197"/>
      <c r="Y7" s="198"/>
      <c r="Z7" s="198"/>
      <c r="AA7" s="199"/>
    </row>
    <row r="8" spans="1:27" ht="15" customHeight="1" x14ac:dyDescent="0.3">
      <c r="A8" s="262"/>
      <c r="B8" s="263"/>
      <c r="C8" s="263"/>
      <c r="D8" s="263"/>
      <c r="E8" s="263"/>
      <c r="F8" s="263"/>
      <c r="G8" s="263"/>
      <c r="H8" s="263"/>
      <c r="I8" s="263"/>
      <c r="J8" s="263"/>
      <c r="K8" s="263"/>
      <c r="L8" s="263"/>
      <c r="M8" s="264"/>
      <c r="N8" s="213" t="s">
        <v>8</v>
      </c>
      <c r="O8" s="214"/>
      <c r="P8" s="214"/>
      <c r="Q8" s="214"/>
      <c r="R8" s="214"/>
      <c r="S8" s="214"/>
      <c r="T8" s="214"/>
      <c r="U8" s="214"/>
      <c r="V8" s="214"/>
      <c r="W8" s="215"/>
      <c r="X8" s="197"/>
      <c r="Y8" s="198"/>
      <c r="Z8" s="198"/>
      <c r="AA8" s="199"/>
    </row>
    <row r="9" spans="1:27" ht="15" customHeight="1" x14ac:dyDescent="0.3">
      <c r="A9" s="262"/>
      <c r="B9" s="263"/>
      <c r="C9" s="263"/>
      <c r="D9" s="263"/>
      <c r="E9" s="263"/>
      <c r="F9" s="263"/>
      <c r="G9" s="263"/>
      <c r="H9" s="263"/>
      <c r="I9" s="263"/>
      <c r="J9" s="263"/>
      <c r="K9" s="263"/>
      <c r="L9" s="263"/>
      <c r="M9" s="264"/>
      <c r="N9" s="274" t="s">
        <v>252</v>
      </c>
      <c r="O9" s="275"/>
      <c r="P9" s="275"/>
      <c r="Q9" s="275"/>
      <c r="R9" s="275"/>
      <c r="S9" s="275"/>
      <c r="T9" s="275"/>
      <c r="U9" s="275"/>
      <c r="V9" s="191">
        <v>40</v>
      </c>
      <c r="W9" s="257"/>
      <c r="X9" s="197"/>
      <c r="Y9" s="198"/>
      <c r="Z9" s="198"/>
      <c r="AA9" s="199"/>
    </row>
    <row r="10" spans="1:27" ht="15.75" customHeight="1" thickBot="1" x14ac:dyDescent="0.35">
      <c r="A10" s="262"/>
      <c r="B10" s="263"/>
      <c r="C10" s="263"/>
      <c r="D10" s="263"/>
      <c r="E10" s="263"/>
      <c r="F10" s="263"/>
      <c r="G10" s="263"/>
      <c r="H10" s="263"/>
      <c r="I10" s="263"/>
      <c r="J10" s="263"/>
      <c r="K10" s="263"/>
      <c r="L10" s="263"/>
      <c r="M10" s="264"/>
      <c r="N10" s="253" t="s">
        <v>226</v>
      </c>
      <c r="O10" s="254"/>
      <c r="P10" s="254"/>
      <c r="Q10" s="254"/>
      <c r="R10" s="254"/>
      <c r="S10" s="254"/>
      <c r="T10" s="254"/>
      <c r="U10" s="254"/>
      <c r="V10" s="255" t="s">
        <v>227</v>
      </c>
      <c r="W10" s="256"/>
      <c r="X10" s="200"/>
      <c r="Y10" s="201"/>
      <c r="Z10" s="201"/>
      <c r="AA10" s="202"/>
    </row>
    <row r="11" spans="1:27" x14ac:dyDescent="0.3">
      <c r="A11" s="262"/>
      <c r="B11" s="263"/>
      <c r="C11" s="263"/>
      <c r="D11" s="263"/>
      <c r="E11" s="263"/>
      <c r="F11" s="263"/>
      <c r="G11" s="263"/>
      <c r="H11" s="263"/>
      <c r="I11" s="263"/>
      <c r="J11" s="263"/>
      <c r="K11" s="263"/>
      <c r="L11" s="263"/>
      <c r="M11" s="264"/>
      <c r="N11" s="258" t="s">
        <v>3</v>
      </c>
      <c r="O11" s="235"/>
      <c r="P11" s="235"/>
      <c r="Q11" s="235"/>
      <c r="R11" s="235"/>
      <c r="S11" s="235"/>
      <c r="T11" s="235"/>
      <c r="U11" s="234" t="s">
        <v>228</v>
      </c>
      <c r="V11" s="235"/>
      <c r="W11" s="235"/>
      <c r="X11" s="236"/>
      <c r="Y11" s="236"/>
      <c r="Z11" s="236"/>
      <c r="AA11" s="237"/>
    </row>
    <row r="12" spans="1:27" ht="15" customHeight="1" x14ac:dyDescent="0.3">
      <c r="A12" s="262"/>
      <c r="B12" s="263"/>
      <c r="C12" s="263"/>
      <c r="D12" s="263"/>
      <c r="E12" s="263"/>
      <c r="F12" s="263"/>
      <c r="G12" s="263"/>
      <c r="H12" s="263"/>
      <c r="I12" s="263"/>
      <c r="J12" s="263"/>
      <c r="K12" s="263"/>
      <c r="L12" s="263"/>
      <c r="M12" s="264"/>
      <c r="N12" s="251" t="s">
        <v>234</v>
      </c>
      <c r="O12" s="252"/>
      <c r="P12" s="252"/>
      <c r="Q12" s="252"/>
      <c r="R12" s="44" t="s">
        <v>223</v>
      </c>
      <c r="S12" s="44" t="s">
        <v>221</v>
      </c>
      <c r="T12" s="25" t="str">
        <f>+INDEX('CLASSIF FEM'!$N$3:$N$42,MATCH(CONCATENATE(R12,"-",S12),'CLASSIF FEM'!$M$3:$M$42))</f>
        <v>A6</v>
      </c>
      <c r="U12" s="222" t="s">
        <v>237</v>
      </c>
      <c r="V12" s="222"/>
      <c r="W12" s="222"/>
      <c r="X12" s="232">
        <f>+INDEX('CLASSIF FEM'!$C$3:$C$42,MATCH(CONCATENATE(R12,"-",S12,"-",T12),'CLASSIF FEM'!$A$3:$A$42))</f>
        <v>1000000</v>
      </c>
      <c r="Y12" s="232"/>
      <c r="Z12" s="232"/>
      <c r="AA12" s="233"/>
    </row>
    <row r="13" spans="1:27" x14ac:dyDescent="0.3">
      <c r="A13" s="262"/>
      <c r="B13" s="263"/>
      <c r="C13" s="263"/>
      <c r="D13" s="263"/>
      <c r="E13" s="263"/>
      <c r="F13" s="263"/>
      <c r="G13" s="263"/>
      <c r="H13" s="263"/>
      <c r="I13" s="263"/>
      <c r="J13" s="263"/>
      <c r="K13" s="263"/>
      <c r="L13" s="263"/>
      <c r="M13" s="264"/>
      <c r="N13" s="251" t="s">
        <v>235</v>
      </c>
      <c r="O13" s="252"/>
      <c r="P13" s="252"/>
      <c r="Q13" s="252"/>
      <c r="R13" s="44" t="s">
        <v>329</v>
      </c>
      <c r="S13" s="44" t="s">
        <v>213</v>
      </c>
      <c r="T13" s="26" t="str">
        <f>+INDEX('CLASSIF FEM'!$Q$3:$Q$42,MATCH(CONCATENATE(R13,"-",S13),'CLASSIF FEM'!$P$3:$P$42))</f>
        <v>M6</v>
      </c>
      <c r="U13" s="222" t="s">
        <v>238</v>
      </c>
      <c r="V13" s="222"/>
      <c r="W13" s="222"/>
      <c r="X13" s="232">
        <f>+INDEX('CLASSIF FEM'!$I$3:$I$42,MATCH(CONCATENATE('SC20'!R13,"-",'SC20'!S13,"-",'SC20'!T13),'CLASSIF FEM'!$G$3:$G$42))</f>
        <v>12500</v>
      </c>
      <c r="Y13" s="232"/>
      <c r="Z13" s="232"/>
      <c r="AA13" s="233"/>
    </row>
    <row r="14" spans="1:27" x14ac:dyDescent="0.3">
      <c r="A14" s="262"/>
      <c r="B14" s="263"/>
      <c r="C14" s="263"/>
      <c r="D14" s="263"/>
      <c r="E14" s="263"/>
      <c r="F14" s="263"/>
      <c r="G14" s="263"/>
      <c r="H14" s="263"/>
      <c r="I14" s="263"/>
      <c r="J14" s="263"/>
      <c r="K14" s="263"/>
      <c r="L14" s="263"/>
      <c r="M14" s="264"/>
      <c r="N14" s="251" t="s">
        <v>236</v>
      </c>
      <c r="O14" s="252"/>
      <c r="P14" s="252"/>
      <c r="Q14" s="252"/>
      <c r="R14" s="44" t="s">
        <v>329</v>
      </c>
      <c r="S14" s="44" t="s">
        <v>213</v>
      </c>
      <c r="T14" s="26" t="str">
        <f>+INDEX('CLASSIF FEM'!$Q$3:$Q$42,MATCH(CONCATENATE(R14,"-",S14),'CLASSIF FEM'!$P$3:$P$42))</f>
        <v>M6</v>
      </c>
      <c r="U14" s="222" t="s">
        <v>238</v>
      </c>
      <c r="V14" s="222"/>
      <c r="W14" s="222"/>
      <c r="X14" s="232">
        <f>+INDEX('CLASSIF FEM'!$I$3:$I$42,MATCH(CONCATENATE('SC20'!R14,"-",'SC20'!S14,"-",'SC20'!T14),'CLASSIF FEM'!$G$3:$G$42))</f>
        <v>12500</v>
      </c>
      <c r="Y14" s="232"/>
      <c r="Z14" s="232"/>
      <c r="AA14" s="233"/>
    </row>
    <row r="15" spans="1:27" x14ac:dyDescent="0.3">
      <c r="A15" s="262"/>
      <c r="B15" s="263"/>
      <c r="C15" s="263"/>
      <c r="D15" s="263"/>
      <c r="E15" s="263"/>
      <c r="F15" s="263"/>
      <c r="G15" s="263"/>
      <c r="H15" s="263"/>
      <c r="I15" s="263"/>
      <c r="J15" s="263"/>
      <c r="K15" s="263"/>
      <c r="L15" s="263"/>
      <c r="M15" s="264"/>
      <c r="N15" s="36"/>
      <c r="O15" s="37"/>
      <c r="P15" s="37"/>
      <c r="Q15" s="37"/>
      <c r="R15" s="37"/>
      <c r="S15" s="37"/>
      <c r="T15" s="37"/>
      <c r="U15" s="37"/>
      <c r="V15" s="37"/>
      <c r="W15" s="37"/>
      <c r="X15" s="37"/>
      <c r="Y15" s="37"/>
      <c r="Z15" s="37"/>
      <c r="AA15" s="69"/>
    </row>
    <row r="16" spans="1:27" ht="15" customHeight="1" x14ac:dyDescent="0.3">
      <c r="A16" s="262"/>
      <c r="B16" s="263"/>
      <c r="C16" s="263"/>
      <c r="D16" s="263"/>
      <c r="E16" s="263"/>
      <c r="F16" s="263"/>
      <c r="G16" s="263"/>
      <c r="H16" s="263"/>
      <c r="I16" s="263"/>
      <c r="J16" s="263"/>
      <c r="K16" s="263"/>
      <c r="L16" s="263"/>
      <c r="M16" s="264"/>
      <c r="N16" s="36"/>
      <c r="O16" s="38" t="s">
        <v>4</v>
      </c>
      <c r="P16" s="39"/>
      <c r="Q16" s="407" t="s">
        <v>5</v>
      </c>
      <c r="R16" s="408"/>
      <c r="S16" s="408"/>
      <c r="T16" s="408"/>
      <c r="U16" s="40" t="s">
        <v>7</v>
      </c>
      <c r="V16" s="409" t="s">
        <v>10</v>
      </c>
      <c r="W16" s="409"/>
      <c r="X16" s="409"/>
      <c r="Y16" s="409"/>
      <c r="Z16" s="409"/>
      <c r="AA16" s="410"/>
    </row>
    <row r="17" spans="1:27" x14ac:dyDescent="0.3">
      <c r="A17" s="262"/>
      <c r="B17" s="263"/>
      <c r="C17" s="263"/>
      <c r="D17" s="263"/>
      <c r="E17" s="263"/>
      <c r="F17" s="263"/>
      <c r="G17" s="263"/>
      <c r="H17" s="263"/>
      <c r="I17" s="263"/>
      <c r="J17" s="263"/>
      <c r="K17" s="263"/>
      <c r="L17" s="263"/>
      <c r="M17" s="264"/>
      <c r="N17" s="36"/>
      <c r="O17" s="37"/>
      <c r="P17" s="43" t="s">
        <v>248</v>
      </c>
      <c r="Q17" s="407" t="s">
        <v>6</v>
      </c>
      <c r="R17" s="408"/>
      <c r="S17" s="408"/>
      <c r="T17" s="408"/>
      <c r="U17" s="37"/>
      <c r="V17" s="409"/>
      <c r="W17" s="409"/>
      <c r="X17" s="409"/>
      <c r="Y17" s="409"/>
      <c r="Z17" s="409"/>
      <c r="AA17" s="410"/>
    </row>
    <row r="18" spans="1:27" ht="15" thickBot="1" x14ac:dyDescent="0.35">
      <c r="A18" s="265"/>
      <c r="B18" s="266"/>
      <c r="C18" s="266"/>
      <c r="D18" s="266"/>
      <c r="E18" s="266"/>
      <c r="F18" s="266"/>
      <c r="G18" s="266"/>
      <c r="H18" s="266"/>
      <c r="I18" s="266"/>
      <c r="J18" s="266"/>
      <c r="K18" s="266"/>
      <c r="L18" s="266"/>
      <c r="M18" s="267"/>
      <c r="N18" s="41"/>
      <c r="O18" s="42"/>
      <c r="P18" s="42"/>
      <c r="Q18" s="42"/>
      <c r="R18" s="42"/>
      <c r="S18" s="42"/>
      <c r="T18" s="42"/>
      <c r="U18" s="42"/>
      <c r="V18" s="411"/>
      <c r="W18" s="411"/>
      <c r="X18" s="411"/>
      <c r="Y18" s="411"/>
      <c r="Z18" s="411"/>
      <c r="AA18" s="412"/>
    </row>
    <row r="19" spans="1:27" x14ac:dyDescent="0.3">
      <c r="A19" s="203" t="s">
        <v>232</v>
      </c>
      <c r="B19" s="204"/>
      <c r="C19" s="204"/>
      <c r="D19" s="204"/>
      <c r="E19" s="205" t="s">
        <v>262</v>
      </c>
      <c r="F19" s="205"/>
      <c r="G19" s="205"/>
      <c r="H19" s="205"/>
      <c r="I19" s="205"/>
      <c r="J19" s="205"/>
      <c r="K19" s="205"/>
      <c r="L19" s="205"/>
      <c r="M19" s="205"/>
      <c r="N19" s="205"/>
      <c r="O19" s="205"/>
      <c r="P19" s="205"/>
      <c r="Q19" s="205"/>
      <c r="R19" s="205"/>
      <c r="S19" s="205"/>
      <c r="T19" s="205"/>
      <c r="U19" s="205"/>
      <c r="V19" s="205"/>
      <c r="W19" s="205"/>
      <c r="X19" s="205"/>
      <c r="Y19" s="205"/>
      <c r="Z19" s="205"/>
      <c r="AA19" s="206"/>
    </row>
    <row r="20" spans="1:27" x14ac:dyDescent="0.3">
      <c r="A20" s="192" t="s">
        <v>11</v>
      </c>
      <c r="B20" s="193"/>
      <c r="C20" s="193"/>
      <c r="D20" s="6">
        <v>70</v>
      </c>
      <c r="E20" s="207" t="s">
        <v>271</v>
      </c>
      <c r="F20" s="208"/>
      <c r="G20" s="208"/>
      <c r="H20" s="208"/>
      <c r="I20" s="208"/>
      <c r="J20" s="208"/>
      <c r="K20" s="208"/>
      <c r="L20" s="208"/>
      <c r="M20" s="208"/>
      <c r="N20" s="208"/>
      <c r="O20" s="208"/>
      <c r="P20" s="208"/>
      <c r="Q20" s="208"/>
      <c r="R20" s="208"/>
      <c r="S20" s="208"/>
      <c r="T20" s="208"/>
      <c r="U20" s="208"/>
      <c r="V20" s="208"/>
      <c r="W20" s="208"/>
      <c r="X20" s="208"/>
      <c r="Y20" s="208"/>
      <c r="Z20" s="208"/>
      <c r="AA20" s="209"/>
    </row>
    <row r="21" spans="1:27" x14ac:dyDescent="0.3">
      <c r="A21" s="190"/>
      <c r="B21" s="191"/>
      <c r="C21" s="191"/>
      <c r="D21" s="191"/>
      <c r="E21" s="210"/>
      <c r="F21" s="211"/>
      <c r="G21" s="211"/>
      <c r="H21" s="211"/>
      <c r="I21" s="211"/>
      <c r="J21" s="211"/>
      <c r="K21" s="211"/>
      <c r="L21" s="211"/>
      <c r="M21" s="211"/>
      <c r="N21" s="211"/>
      <c r="O21" s="211"/>
      <c r="P21" s="211"/>
      <c r="Q21" s="211"/>
      <c r="R21" s="211"/>
      <c r="S21" s="211"/>
      <c r="T21" s="211"/>
      <c r="U21" s="211"/>
      <c r="V21" s="211"/>
      <c r="W21" s="211"/>
      <c r="X21" s="211"/>
      <c r="Y21" s="211"/>
      <c r="Z21" s="211"/>
      <c r="AA21" s="212"/>
    </row>
    <row r="22" spans="1:27" x14ac:dyDescent="0.3">
      <c r="A22" s="192" t="s">
        <v>14</v>
      </c>
      <c r="B22" s="193"/>
      <c r="C22" s="193"/>
      <c r="D22" s="6">
        <v>50</v>
      </c>
      <c r="E22" s="223" t="s">
        <v>273</v>
      </c>
      <c r="F22" s="224"/>
      <c r="G22" s="224"/>
      <c r="H22" s="224"/>
      <c r="I22" s="224"/>
      <c r="J22" s="224"/>
      <c r="K22" s="224"/>
      <c r="L22" s="224"/>
      <c r="M22" s="224"/>
      <c r="N22" s="224"/>
      <c r="O22" s="224"/>
      <c r="P22" s="224"/>
      <c r="Q22" s="224"/>
      <c r="R22" s="224"/>
      <c r="S22" s="224"/>
      <c r="T22" s="224"/>
      <c r="U22" s="224"/>
      <c r="V22" s="224"/>
      <c r="W22" s="224"/>
      <c r="X22" s="224"/>
      <c r="Y22" s="224"/>
      <c r="Z22" s="224"/>
      <c r="AA22" s="225"/>
    </row>
    <row r="23" spans="1:27" x14ac:dyDescent="0.3">
      <c r="A23" s="190"/>
      <c r="B23" s="191"/>
      <c r="C23" s="191"/>
      <c r="D23" s="191"/>
      <c r="E23" s="224"/>
      <c r="F23" s="224"/>
      <c r="G23" s="224"/>
      <c r="H23" s="224"/>
      <c r="I23" s="224"/>
      <c r="J23" s="224"/>
      <c r="K23" s="224"/>
      <c r="L23" s="224"/>
      <c r="M23" s="224"/>
      <c r="N23" s="224"/>
      <c r="O23" s="224"/>
      <c r="P23" s="224"/>
      <c r="Q23" s="224"/>
      <c r="R23" s="224"/>
      <c r="S23" s="224"/>
      <c r="T23" s="224"/>
      <c r="U23" s="224"/>
      <c r="V23" s="224"/>
      <c r="W23" s="224"/>
      <c r="X23" s="224"/>
      <c r="Y23" s="224"/>
      <c r="Z23" s="224"/>
      <c r="AA23" s="225"/>
    </row>
    <row r="24" spans="1:27" x14ac:dyDescent="0.3">
      <c r="A24" s="192" t="s">
        <v>15</v>
      </c>
      <c r="B24" s="193"/>
      <c r="C24" s="193"/>
      <c r="D24" s="6">
        <v>30</v>
      </c>
      <c r="E24" s="223" t="s">
        <v>270</v>
      </c>
      <c r="F24" s="224"/>
      <c r="G24" s="224"/>
      <c r="H24" s="224"/>
      <c r="I24" s="224"/>
      <c r="J24" s="224"/>
      <c r="K24" s="224"/>
      <c r="L24" s="224"/>
      <c r="M24" s="224"/>
      <c r="N24" s="224"/>
      <c r="O24" s="224"/>
      <c r="P24" s="224"/>
      <c r="Q24" s="224"/>
      <c r="R24" s="224"/>
      <c r="S24" s="224"/>
      <c r="T24" s="224"/>
      <c r="U24" s="224"/>
      <c r="V24" s="224"/>
      <c r="W24" s="224"/>
      <c r="X24" s="224"/>
      <c r="Y24" s="224"/>
      <c r="Z24" s="224"/>
      <c r="AA24" s="225"/>
    </row>
    <row r="25" spans="1:27" x14ac:dyDescent="0.3">
      <c r="A25" s="190"/>
      <c r="B25" s="191"/>
      <c r="C25" s="191"/>
      <c r="D25" s="191"/>
      <c r="E25" s="224"/>
      <c r="F25" s="224"/>
      <c r="G25" s="224"/>
      <c r="H25" s="224"/>
      <c r="I25" s="224"/>
      <c r="J25" s="224"/>
      <c r="K25" s="224"/>
      <c r="L25" s="224"/>
      <c r="M25" s="224"/>
      <c r="N25" s="224"/>
      <c r="O25" s="224"/>
      <c r="P25" s="224"/>
      <c r="Q25" s="224"/>
      <c r="R25" s="224"/>
      <c r="S25" s="224"/>
      <c r="T25" s="224"/>
      <c r="U25" s="224"/>
      <c r="V25" s="224"/>
      <c r="W25" s="224"/>
      <c r="X25" s="224"/>
      <c r="Y25" s="224"/>
      <c r="Z25" s="224"/>
      <c r="AA25" s="225"/>
    </row>
    <row r="26" spans="1:27" x14ac:dyDescent="0.3">
      <c r="A26" s="192" t="s">
        <v>229</v>
      </c>
      <c r="B26" s="193"/>
      <c r="C26" s="193"/>
      <c r="D26" s="6">
        <v>15</v>
      </c>
      <c r="E26" s="442" t="s">
        <v>301</v>
      </c>
      <c r="F26" s="443"/>
      <c r="G26" s="443"/>
      <c r="H26" s="443"/>
      <c r="I26" s="443"/>
      <c r="J26" s="443"/>
      <c r="K26" s="443"/>
      <c r="L26" s="443"/>
      <c r="M26" s="443"/>
      <c r="N26" s="443"/>
      <c r="O26" s="443"/>
      <c r="P26" s="443"/>
      <c r="Q26" s="443"/>
      <c r="R26" s="443"/>
      <c r="S26" s="443"/>
      <c r="T26" s="443"/>
      <c r="U26" s="443"/>
      <c r="V26" s="443"/>
      <c r="W26" s="443"/>
      <c r="X26" s="443"/>
      <c r="Y26" s="443"/>
      <c r="Z26" s="443"/>
      <c r="AA26" s="444"/>
    </row>
    <row r="27" spans="1:27" x14ac:dyDescent="0.3">
      <c r="A27" s="190"/>
      <c r="B27" s="191"/>
      <c r="C27" s="191"/>
      <c r="D27" s="191"/>
      <c r="E27" s="443"/>
      <c r="F27" s="443"/>
      <c r="G27" s="443"/>
      <c r="H27" s="443"/>
      <c r="I27" s="443"/>
      <c r="J27" s="443"/>
      <c r="K27" s="443"/>
      <c r="L27" s="443"/>
      <c r="M27" s="443"/>
      <c r="N27" s="443"/>
      <c r="O27" s="443"/>
      <c r="P27" s="443"/>
      <c r="Q27" s="443"/>
      <c r="R27" s="443"/>
      <c r="S27" s="443"/>
      <c r="T27" s="443"/>
      <c r="U27" s="443"/>
      <c r="V27" s="443"/>
      <c r="W27" s="443"/>
      <c r="X27" s="443"/>
      <c r="Y27" s="443"/>
      <c r="Z27" s="443"/>
      <c r="AA27" s="444"/>
    </row>
    <row r="28" spans="1:27" x14ac:dyDescent="0.3">
      <c r="A28" s="294" t="s">
        <v>230</v>
      </c>
      <c r="B28" s="295"/>
      <c r="C28" s="296"/>
      <c r="D28" s="6">
        <v>40</v>
      </c>
      <c r="E28" s="207" t="s">
        <v>274</v>
      </c>
      <c r="F28" s="344"/>
      <c r="G28" s="344"/>
      <c r="H28" s="344"/>
      <c r="I28" s="344"/>
      <c r="J28" s="344"/>
      <c r="K28" s="344"/>
      <c r="L28" s="344"/>
      <c r="M28" s="344"/>
      <c r="N28" s="344"/>
      <c r="O28" s="344"/>
      <c r="P28" s="344"/>
      <c r="Q28" s="344"/>
      <c r="R28" s="344"/>
      <c r="S28" s="344"/>
      <c r="T28" s="344"/>
      <c r="U28" s="344"/>
      <c r="V28" s="344"/>
      <c r="W28" s="344"/>
      <c r="X28" s="344"/>
      <c r="Y28" s="344"/>
      <c r="Z28" s="344"/>
      <c r="AA28" s="388"/>
    </row>
    <row r="29" spans="1:27" x14ac:dyDescent="0.3">
      <c r="A29" s="285"/>
      <c r="B29" s="286"/>
      <c r="C29" s="286"/>
      <c r="D29" s="287"/>
      <c r="E29" s="389"/>
      <c r="F29" s="390"/>
      <c r="G29" s="390"/>
      <c r="H29" s="390"/>
      <c r="I29" s="390"/>
      <c r="J29" s="390"/>
      <c r="K29" s="390"/>
      <c r="L29" s="390"/>
      <c r="M29" s="390"/>
      <c r="N29" s="390"/>
      <c r="O29" s="390"/>
      <c r="P29" s="390"/>
      <c r="Q29" s="390"/>
      <c r="R29" s="390"/>
      <c r="S29" s="390"/>
      <c r="T29" s="390"/>
      <c r="U29" s="390"/>
      <c r="V29" s="390"/>
      <c r="W29" s="390"/>
      <c r="X29" s="390"/>
      <c r="Y29" s="390"/>
      <c r="Z29" s="390"/>
      <c r="AA29" s="391"/>
    </row>
    <row r="30" spans="1:27" x14ac:dyDescent="0.3">
      <c r="A30" s="192" t="s">
        <v>231</v>
      </c>
      <c r="B30" s="193"/>
      <c r="C30" s="193"/>
      <c r="D30" s="6">
        <v>80</v>
      </c>
      <c r="E30" s="223" t="s">
        <v>268</v>
      </c>
      <c r="F30" s="224"/>
      <c r="G30" s="224"/>
      <c r="H30" s="224"/>
      <c r="I30" s="224"/>
      <c r="J30" s="224"/>
      <c r="K30" s="224"/>
      <c r="L30" s="224"/>
      <c r="M30" s="224"/>
      <c r="N30" s="224"/>
      <c r="O30" s="224"/>
      <c r="P30" s="224"/>
      <c r="Q30" s="224"/>
      <c r="R30" s="224"/>
      <c r="S30" s="224"/>
      <c r="T30" s="224"/>
      <c r="U30" s="224"/>
      <c r="V30" s="224"/>
      <c r="W30" s="224"/>
      <c r="X30" s="224"/>
      <c r="Y30" s="224"/>
      <c r="Z30" s="224"/>
      <c r="AA30" s="225"/>
    </row>
    <row r="31" spans="1:27" x14ac:dyDescent="0.3">
      <c r="A31" s="190"/>
      <c r="B31" s="191"/>
      <c r="C31" s="191"/>
      <c r="D31" s="191"/>
      <c r="E31" s="224"/>
      <c r="F31" s="224"/>
      <c r="G31" s="224"/>
      <c r="H31" s="224"/>
      <c r="I31" s="224"/>
      <c r="J31" s="224"/>
      <c r="K31" s="224"/>
      <c r="L31" s="224"/>
      <c r="M31" s="224"/>
      <c r="N31" s="224"/>
      <c r="O31" s="224"/>
      <c r="P31" s="224"/>
      <c r="Q31" s="224"/>
      <c r="R31" s="224"/>
      <c r="S31" s="224"/>
      <c r="T31" s="224"/>
      <c r="U31" s="224"/>
      <c r="V31" s="224"/>
      <c r="W31" s="224"/>
      <c r="X31" s="224"/>
      <c r="Y31" s="224"/>
      <c r="Z31" s="224"/>
      <c r="AA31" s="225"/>
    </row>
    <row r="32" spans="1:27" x14ac:dyDescent="0.3">
      <c r="A32" s="297" t="s">
        <v>243</v>
      </c>
      <c r="B32" s="298"/>
      <c r="C32" s="298"/>
      <c r="D32" s="34">
        <v>50</v>
      </c>
      <c r="E32" s="299" t="s">
        <v>272</v>
      </c>
      <c r="F32" s="300"/>
      <c r="G32" s="300"/>
      <c r="H32" s="300"/>
      <c r="I32" s="300"/>
      <c r="J32" s="300"/>
      <c r="K32" s="300"/>
      <c r="L32" s="300"/>
      <c r="M32" s="300"/>
      <c r="N32" s="300"/>
      <c r="O32" s="300"/>
      <c r="P32" s="300"/>
      <c r="Q32" s="300"/>
      <c r="R32" s="300"/>
      <c r="S32" s="300"/>
      <c r="T32" s="300"/>
      <c r="U32" s="300"/>
      <c r="V32" s="300"/>
      <c r="W32" s="300"/>
      <c r="X32" s="300"/>
      <c r="Y32" s="300"/>
      <c r="Z32" s="300"/>
      <c r="AA32" s="301"/>
    </row>
    <row r="33" spans="1:27" ht="15" thickBot="1" x14ac:dyDescent="0.35">
      <c r="A33" s="304"/>
      <c r="B33" s="168"/>
      <c r="C33" s="168"/>
      <c r="D33" s="168"/>
      <c r="E33" s="302"/>
      <c r="F33" s="302"/>
      <c r="G33" s="302"/>
      <c r="H33" s="302"/>
      <c r="I33" s="302"/>
      <c r="J33" s="302"/>
      <c r="K33" s="302"/>
      <c r="L33" s="302"/>
      <c r="M33" s="302"/>
      <c r="N33" s="302"/>
      <c r="O33" s="302"/>
      <c r="P33" s="302"/>
      <c r="Q33" s="302"/>
      <c r="R33" s="302"/>
      <c r="S33" s="302"/>
      <c r="T33" s="302"/>
      <c r="U33" s="302"/>
      <c r="V33" s="302"/>
      <c r="W33" s="302"/>
      <c r="X33" s="302"/>
      <c r="Y33" s="302"/>
      <c r="Z33" s="302"/>
      <c r="AA33" s="303"/>
    </row>
    <row r="34" spans="1:27" x14ac:dyDescent="0.3">
      <c r="A34" s="305" t="s">
        <v>16</v>
      </c>
      <c r="B34" s="306"/>
      <c r="C34" s="307"/>
      <c r="D34" s="185" t="s">
        <v>17</v>
      </c>
      <c r="E34" s="184"/>
      <c r="F34" s="184" t="s">
        <v>19</v>
      </c>
      <c r="G34" s="184"/>
      <c r="H34" s="184"/>
      <c r="I34" s="184"/>
      <c r="J34" s="184"/>
      <c r="K34" s="184"/>
      <c r="L34" s="184"/>
      <c r="M34" s="184"/>
      <c r="N34" s="32" t="s">
        <v>18</v>
      </c>
      <c r="O34" s="33"/>
      <c r="P34" s="185" t="s">
        <v>17</v>
      </c>
      <c r="Q34" s="184"/>
      <c r="R34" s="184" t="s">
        <v>19</v>
      </c>
      <c r="S34" s="184"/>
      <c r="T34" s="184"/>
      <c r="U34" s="184"/>
      <c r="V34" s="184"/>
      <c r="W34" s="184"/>
      <c r="X34" s="184"/>
      <c r="Y34" s="184"/>
      <c r="Z34" s="32" t="s">
        <v>18</v>
      </c>
      <c r="AA34" s="33"/>
    </row>
    <row r="35" spans="1:27" x14ac:dyDescent="0.3">
      <c r="A35" s="308"/>
      <c r="B35" s="309"/>
      <c r="C35" s="310"/>
      <c r="D35" s="181">
        <v>2017</v>
      </c>
      <c r="E35" s="182"/>
      <c r="F35" s="182" t="s">
        <v>413</v>
      </c>
      <c r="G35" s="182"/>
      <c r="H35" s="182"/>
      <c r="I35" s="182"/>
      <c r="J35" s="182"/>
      <c r="K35" s="182"/>
      <c r="L35" s="182"/>
      <c r="M35" s="182"/>
      <c r="N35" s="165"/>
      <c r="O35" s="183"/>
      <c r="P35" s="181"/>
      <c r="Q35" s="182"/>
      <c r="R35" s="182"/>
      <c r="S35" s="182"/>
      <c r="T35" s="182"/>
      <c r="U35" s="182"/>
      <c r="V35" s="182"/>
      <c r="W35" s="182"/>
      <c r="X35" s="182"/>
      <c r="Y35" s="182"/>
      <c r="Z35" s="165"/>
      <c r="AA35" s="183"/>
    </row>
    <row r="36" spans="1:27" x14ac:dyDescent="0.3">
      <c r="A36" s="308"/>
      <c r="B36" s="309"/>
      <c r="C36" s="310"/>
      <c r="D36" s="181"/>
      <c r="E36" s="182"/>
      <c r="F36" s="182"/>
      <c r="G36" s="182"/>
      <c r="H36" s="182"/>
      <c r="I36" s="182"/>
      <c r="J36" s="182"/>
      <c r="K36" s="182"/>
      <c r="L36" s="182"/>
      <c r="M36" s="182"/>
      <c r="N36" s="165"/>
      <c r="O36" s="183"/>
      <c r="P36" s="181"/>
      <c r="Q36" s="182"/>
      <c r="R36" s="182"/>
      <c r="S36" s="182"/>
      <c r="T36" s="182"/>
      <c r="U36" s="182"/>
      <c r="V36" s="182"/>
      <c r="W36" s="182"/>
      <c r="X36" s="182"/>
      <c r="Y36" s="182"/>
      <c r="Z36" s="165"/>
      <c r="AA36" s="183"/>
    </row>
    <row r="37" spans="1:27" ht="15" thickBot="1" x14ac:dyDescent="0.35">
      <c r="A37" s="308"/>
      <c r="B37" s="309"/>
      <c r="C37" s="310"/>
      <c r="D37" s="181"/>
      <c r="E37" s="182"/>
      <c r="F37" s="182"/>
      <c r="G37" s="182"/>
      <c r="H37" s="182"/>
      <c r="I37" s="182"/>
      <c r="J37" s="182"/>
      <c r="K37" s="182"/>
      <c r="L37" s="182"/>
      <c r="M37" s="182"/>
      <c r="N37" s="165"/>
      <c r="O37" s="183"/>
      <c r="P37" s="181"/>
      <c r="Q37" s="182"/>
      <c r="R37" s="182"/>
      <c r="S37" s="182"/>
      <c r="T37" s="182"/>
      <c r="U37" s="182"/>
      <c r="V37" s="182"/>
      <c r="W37" s="182"/>
      <c r="X37" s="182"/>
      <c r="Y37" s="182"/>
      <c r="Z37" s="165"/>
      <c r="AA37" s="183"/>
    </row>
    <row r="38" spans="1:27" ht="15" thickBot="1" x14ac:dyDescent="0.35">
      <c r="A38" s="311" t="s">
        <v>233</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3"/>
    </row>
    <row r="39" spans="1:27" x14ac:dyDescent="0.3">
      <c r="A39" s="316" t="s">
        <v>216</v>
      </c>
      <c r="B39" s="317"/>
      <c r="C39" s="318"/>
      <c r="D39" s="31" t="s">
        <v>259</v>
      </c>
      <c r="E39" s="27"/>
      <c r="F39" s="28"/>
      <c r="G39" s="28"/>
      <c r="H39" s="158">
        <f>AVERAGE(CYCLES!$B$11,CYCLES!$C$11)*CYCLES!$D$11+AVERAGE(CYCLES!$B$12,CYCLES!$C$12)*CYCLES!$D$12</f>
        <v>11</v>
      </c>
      <c r="I39" s="158"/>
      <c r="J39" s="159"/>
      <c r="K39" s="323" t="s">
        <v>222</v>
      </c>
      <c r="L39" s="323"/>
      <c r="M39" s="323"/>
      <c r="N39" s="323"/>
      <c r="O39" s="323"/>
      <c r="P39" s="323"/>
      <c r="Q39" s="323"/>
      <c r="R39" s="324"/>
      <c r="S39" s="322" t="s">
        <v>13</v>
      </c>
      <c r="T39" s="323"/>
      <c r="U39" s="323"/>
      <c r="V39" s="323"/>
      <c r="W39" s="323"/>
      <c r="X39" s="323"/>
      <c r="Y39" s="323"/>
      <c r="Z39" s="323"/>
      <c r="AA39" s="324"/>
    </row>
    <row r="40" spans="1:27" x14ac:dyDescent="0.3">
      <c r="A40" s="319"/>
      <c r="B40" s="320"/>
      <c r="C40" s="321"/>
      <c r="D40" s="165" t="s">
        <v>385</v>
      </c>
      <c r="E40" s="166"/>
      <c r="F40" s="166"/>
      <c r="G40" s="167"/>
      <c r="H40" s="160">
        <v>22892</v>
      </c>
      <c r="I40" s="160"/>
      <c r="J40" s="161"/>
      <c r="K40" s="326"/>
      <c r="L40" s="326"/>
      <c r="M40" s="326"/>
      <c r="N40" s="326"/>
      <c r="O40" s="326"/>
      <c r="P40" s="326"/>
      <c r="Q40" s="326"/>
      <c r="R40" s="327"/>
      <c r="S40" s="325"/>
      <c r="T40" s="326"/>
      <c r="U40" s="326"/>
      <c r="V40" s="326"/>
      <c r="W40" s="326"/>
      <c r="X40" s="326"/>
      <c r="Y40" s="326"/>
      <c r="Z40" s="326"/>
      <c r="AA40" s="327"/>
    </row>
    <row r="41" spans="1:27" x14ac:dyDescent="0.3">
      <c r="A41" s="173" t="s">
        <v>11</v>
      </c>
      <c r="B41" s="174"/>
      <c r="C41" s="174"/>
      <c r="D41" s="328">
        <f>(CYCLES!$I$4*($H$39*$H$40))/(CYCLES!$I$9*$X$12)</f>
        <v>0.22211458520903268</v>
      </c>
      <c r="E41" s="329"/>
      <c r="F41" s="256" t="s">
        <v>386</v>
      </c>
      <c r="G41" s="330"/>
      <c r="H41" s="330"/>
      <c r="I41" s="330"/>
      <c r="J41" s="331"/>
      <c r="K41" s="177" t="s">
        <v>401</v>
      </c>
      <c r="L41" s="177"/>
      <c r="M41" s="177"/>
      <c r="N41" s="177"/>
      <c r="O41" s="177"/>
      <c r="P41" s="177"/>
      <c r="Q41" s="177"/>
      <c r="R41" s="178"/>
      <c r="S41" s="314" t="s">
        <v>410</v>
      </c>
      <c r="T41" s="177"/>
      <c r="U41" s="177"/>
      <c r="V41" s="177"/>
      <c r="W41" s="177"/>
      <c r="X41" s="177"/>
      <c r="Y41" s="177"/>
      <c r="Z41" s="177"/>
      <c r="AA41" s="178"/>
    </row>
    <row r="42" spans="1:27" x14ac:dyDescent="0.3">
      <c r="A42" s="65"/>
      <c r="B42" s="8"/>
      <c r="C42" s="8"/>
      <c r="D42" s="8"/>
      <c r="E42" s="71"/>
      <c r="F42" s="170">
        <f>(1-$D$41)*$H$40/$D$41</f>
        <v>80171.920716670953</v>
      </c>
      <c r="G42" s="171"/>
      <c r="H42" s="171"/>
      <c r="I42" s="171"/>
      <c r="J42" s="172"/>
      <c r="K42" s="177"/>
      <c r="L42" s="177"/>
      <c r="M42" s="177"/>
      <c r="N42" s="177"/>
      <c r="O42" s="177"/>
      <c r="P42" s="177"/>
      <c r="Q42" s="177"/>
      <c r="R42" s="178"/>
      <c r="S42" s="314"/>
      <c r="T42" s="177"/>
      <c r="U42" s="177"/>
      <c r="V42" s="177"/>
      <c r="W42" s="177"/>
      <c r="X42" s="177"/>
      <c r="Y42" s="177"/>
      <c r="Z42" s="177"/>
      <c r="AA42" s="178"/>
    </row>
    <row r="43" spans="1:27" x14ac:dyDescent="0.3">
      <c r="A43" s="173" t="s">
        <v>14</v>
      </c>
      <c r="B43" s="174"/>
      <c r="C43" s="174"/>
      <c r="D43" s="328">
        <f>(CYCLES!$I$5*$H$40*0.7)/(CYCLES!$I$10*$X$13)</f>
        <v>0.70077889119511494</v>
      </c>
      <c r="E43" s="329"/>
      <c r="F43" s="256" t="s">
        <v>386</v>
      </c>
      <c r="G43" s="330"/>
      <c r="H43" s="330"/>
      <c r="I43" s="330"/>
      <c r="J43" s="331"/>
      <c r="K43" s="177"/>
      <c r="L43" s="177"/>
      <c r="M43" s="177"/>
      <c r="N43" s="177"/>
      <c r="O43" s="177"/>
      <c r="P43" s="177"/>
      <c r="Q43" s="177"/>
      <c r="R43" s="178"/>
      <c r="S43" s="314"/>
      <c r="T43" s="177"/>
      <c r="U43" s="177"/>
      <c r="V43" s="177"/>
      <c r="W43" s="177"/>
      <c r="X43" s="177"/>
      <c r="Y43" s="177"/>
      <c r="Z43" s="177"/>
      <c r="AA43" s="178"/>
    </row>
    <row r="44" spans="1:27" x14ac:dyDescent="0.3">
      <c r="A44" s="65"/>
      <c r="B44" s="8"/>
      <c r="C44" s="8"/>
      <c r="D44" s="8"/>
      <c r="E44" s="24"/>
      <c r="F44" s="170">
        <f>(1-$D$43)*$H$40/$D$43</f>
        <v>9774.5090624515906</v>
      </c>
      <c r="G44" s="171"/>
      <c r="H44" s="171"/>
      <c r="I44" s="171"/>
      <c r="J44" s="172"/>
      <c r="K44" s="177"/>
      <c r="L44" s="177"/>
      <c r="M44" s="177"/>
      <c r="N44" s="177"/>
      <c r="O44" s="177"/>
      <c r="P44" s="177"/>
      <c r="Q44" s="177"/>
      <c r="R44" s="178"/>
      <c r="S44" s="314"/>
      <c r="T44" s="177"/>
      <c r="U44" s="177"/>
      <c r="V44" s="177"/>
      <c r="W44" s="177"/>
      <c r="X44" s="177"/>
      <c r="Y44" s="177"/>
      <c r="Z44" s="177"/>
      <c r="AA44" s="178"/>
    </row>
    <row r="45" spans="1:27" x14ac:dyDescent="0.3">
      <c r="A45" s="173" t="s">
        <v>15</v>
      </c>
      <c r="B45" s="174"/>
      <c r="C45" s="174"/>
      <c r="D45" s="328">
        <f>(CYCLES!$I$6*$H$40*0.9)/(CYCLES!$I$11*$X$14)</f>
        <v>0.76690148377189093</v>
      </c>
      <c r="E45" s="329"/>
      <c r="F45" s="256" t="s">
        <v>386</v>
      </c>
      <c r="G45" s="330"/>
      <c r="H45" s="330"/>
      <c r="I45" s="330"/>
      <c r="J45" s="331"/>
      <c r="K45" s="177"/>
      <c r="L45" s="177"/>
      <c r="M45" s="177"/>
      <c r="N45" s="177"/>
      <c r="O45" s="177"/>
      <c r="P45" s="177"/>
      <c r="Q45" s="177"/>
      <c r="R45" s="178"/>
      <c r="S45" s="314"/>
      <c r="T45" s="177"/>
      <c r="U45" s="177"/>
      <c r="V45" s="177"/>
      <c r="W45" s="177"/>
      <c r="X45" s="177"/>
      <c r="Y45" s="177"/>
      <c r="Z45" s="177"/>
      <c r="AA45" s="178"/>
    </row>
    <row r="46" spans="1:27" x14ac:dyDescent="0.3">
      <c r="A46" s="65"/>
      <c r="B46" s="63"/>
      <c r="C46" s="63"/>
      <c r="D46" s="63"/>
      <c r="E46" s="64"/>
      <c r="F46" s="170">
        <f>(1-$D$45)*$H$40/$D$45</f>
        <v>6957.9878855483521</v>
      </c>
      <c r="G46" s="171"/>
      <c r="H46" s="171"/>
      <c r="I46" s="171"/>
      <c r="J46" s="172"/>
      <c r="K46" s="177"/>
      <c r="L46" s="177"/>
      <c r="M46" s="177"/>
      <c r="N46" s="177"/>
      <c r="O46" s="177"/>
      <c r="P46" s="177"/>
      <c r="Q46" s="177"/>
      <c r="R46" s="178"/>
      <c r="S46" s="314"/>
      <c r="T46" s="177"/>
      <c r="U46" s="177"/>
      <c r="V46" s="177"/>
      <c r="W46" s="177"/>
      <c r="X46" s="177"/>
      <c r="Y46" s="177"/>
      <c r="Z46" s="177"/>
      <c r="AA46" s="178"/>
    </row>
    <row r="47" spans="1:27" ht="15" thickBot="1" x14ac:dyDescent="0.35">
      <c r="A47" s="66" t="s">
        <v>214</v>
      </c>
      <c r="B47" s="168" t="s">
        <v>384</v>
      </c>
      <c r="C47" s="168"/>
      <c r="D47" s="168"/>
      <c r="E47" s="168"/>
      <c r="F47" s="168"/>
      <c r="G47" s="168"/>
      <c r="H47" s="168"/>
      <c r="I47" s="168"/>
      <c r="J47" s="169"/>
      <c r="K47" s="179"/>
      <c r="L47" s="179"/>
      <c r="M47" s="179"/>
      <c r="N47" s="179"/>
      <c r="O47" s="179"/>
      <c r="P47" s="179"/>
      <c r="Q47" s="179"/>
      <c r="R47" s="180"/>
      <c r="S47" s="315"/>
      <c r="T47" s="179"/>
      <c r="U47" s="179"/>
      <c r="V47" s="179"/>
      <c r="W47" s="179"/>
      <c r="X47" s="179"/>
      <c r="Y47" s="179"/>
      <c r="Z47" s="179"/>
      <c r="AA47" s="180"/>
    </row>
    <row r="48" spans="1:27" ht="15.75" customHeight="1" x14ac:dyDescent="0.3">
      <c r="A48" s="238" t="str">
        <f ca="1">MID(CELL("filename",A1),FIND("]",CELL("filename",A1),1)+1,30)</f>
        <v>SC20</v>
      </c>
      <c r="B48" s="239"/>
      <c r="C48" s="239"/>
      <c r="D48" s="239"/>
      <c r="E48" s="239"/>
      <c r="F48" s="239" t="s">
        <v>415</v>
      </c>
      <c r="G48" s="239"/>
      <c r="H48" s="239"/>
      <c r="I48" s="239"/>
      <c r="J48" s="239"/>
      <c r="K48" s="239"/>
      <c r="L48" s="239"/>
      <c r="M48" s="239"/>
      <c r="N48" s="239"/>
      <c r="O48" s="239"/>
      <c r="P48" s="239"/>
      <c r="Q48" s="239"/>
      <c r="R48" s="239"/>
      <c r="S48" s="239"/>
      <c r="T48" s="239"/>
      <c r="U48" s="239"/>
      <c r="V48" s="239"/>
      <c r="W48" s="244" t="s">
        <v>253</v>
      </c>
      <c r="X48" s="244"/>
      <c r="Y48" s="226" t="str">
        <f ca="1">+CONCATENATE(A48,"_2")</f>
        <v>SC20_2</v>
      </c>
      <c r="Z48" s="226"/>
      <c r="AA48" s="227"/>
    </row>
    <row r="49" spans="1:35" ht="15" customHeight="1" x14ac:dyDescent="0.3">
      <c r="A49" s="240"/>
      <c r="B49" s="241"/>
      <c r="C49" s="241"/>
      <c r="D49" s="241"/>
      <c r="E49" s="241"/>
      <c r="F49" s="241"/>
      <c r="G49" s="241"/>
      <c r="H49" s="241"/>
      <c r="I49" s="241"/>
      <c r="J49" s="241"/>
      <c r="K49" s="241"/>
      <c r="L49" s="241"/>
      <c r="M49" s="241"/>
      <c r="N49" s="241"/>
      <c r="O49" s="241"/>
      <c r="P49" s="241"/>
      <c r="Q49" s="241"/>
      <c r="R49" s="241"/>
      <c r="S49" s="241"/>
      <c r="T49" s="241"/>
      <c r="U49" s="241"/>
      <c r="V49" s="241"/>
      <c r="W49" s="245" t="s">
        <v>254</v>
      </c>
      <c r="X49" s="245"/>
      <c r="Y49" s="247" t="str">
        <f>Y2</f>
        <v>V3</v>
      </c>
      <c r="Z49" s="247"/>
      <c r="AA49" s="248"/>
    </row>
    <row r="50" spans="1:35" ht="15.75" customHeight="1" thickBot="1" x14ac:dyDescent="0.35">
      <c r="A50" s="242"/>
      <c r="B50" s="243"/>
      <c r="C50" s="243"/>
      <c r="D50" s="243"/>
      <c r="E50" s="243"/>
      <c r="F50" s="243"/>
      <c r="G50" s="243"/>
      <c r="H50" s="243"/>
      <c r="I50" s="243"/>
      <c r="J50" s="243"/>
      <c r="K50" s="243"/>
      <c r="L50" s="243"/>
      <c r="M50" s="243"/>
      <c r="N50" s="243"/>
      <c r="O50" s="243"/>
      <c r="P50" s="243"/>
      <c r="Q50" s="243"/>
      <c r="R50" s="243"/>
      <c r="S50" s="243"/>
      <c r="T50" s="243"/>
      <c r="U50" s="243"/>
      <c r="V50" s="243"/>
      <c r="W50" s="246" t="s">
        <v>255</v>
      </c>
      <c r="X50" s="246"/>
      <c r="Y50" s="249">
        <f>Y3</f>
        <v>43136</v>
      </c>
      <c r="Z50" s="249"/>
      <c r="AA50" s="250"/>
    </row>
    <row r="51" spans="1:35" s="72" customFormat="1" ht="19.95" customHeight="1" thickTop="1" x14ac:dyDescent="0.3">
      <c r="A51" s="175" t="s">
        <v>623</v>
      </c>
      <c r="B51" s="176"/>
      <c r="C51" s="176"/>
      <c r="D51" s="176"/>
      <c r="E51" s="176"/>
      <c r="F51" s="176"/>
      <c r="G51" s="176"/>
      <c r="H51" s="176"/>
      <c r="I51" s="176"/>
      <c r="J51" s="176"/>
      <c r="K51" s="176"/>
      <c r="L51" s="176"/>
      <c r="M51" s="176"/>
      <c r="N51" s="176"/>
      <c r="O51" s="176"/>
      <c r="P51" s="176"/>
      <c r="Q51" s="176"/>
      <c r="R51" s="162" t="s">
        <v>533</v>
      </c>
      <c r="S51" s="163"/>
      <c r="T51" s="162" t="s">
        <v>514</v>
      </c>
      <c r="U51" s="163"/>
      <c r="V51" s="162" t="s">
        <v>425</v>
      </c>
      <c r="W51" s="164"/>
      <c r="X51" s="162" t="s">
        <v>622</v>
      </c>
      <c r="Y51" s="163"/>
      <c r="Z51" s="359" t="s">
        <v>534</v>
      </c>
      <c r="AA51" s="360"/>
      <c r="AB51" s="81" t="s">
        <v>544</v>
      </c>
    </row>
    <row r="52" spans="1:35" s="72" customFormat="1" ht="19.95" customHeight="1" x14ac:dyDescent="0.3">
      <c r="A52" s="121" t="s">
        <v>486</v>
      </c>
      <c r="B52" s="122"/>
      <c r="C52" s="123"/>
      <c r="D52" s="127" t="s">
        <v>434</v>
      </c>
      <c r="E52" s="128"/>
      <c r="F52" s="128"/>
      <c r="G52" s="128"/>
      <c r="H52" s="128"/>
      <c r="I52" s="128"/>
      <c r="J52" s="128"/>
      <c r="K52" s="128"/>
      <c r="L52" s="128"/>
      <c r="M52" s="128"/>
      <c r="N52" s="128"/>
      <c r="O52" s="128"/>
      <c r="P52" s="128"/>
      <c r="Q52" s="129"/>
      <c r="R52" s="112" t="s">
        <v>515</v>
      </c>
      <c r="S52" s="113"/>
      <c r="T52" s="112">
        <v>0</v>
      </c>
      <c r="U52" s="113"/>
      <c r="V52" s="112"/>
      <c r="W52" s="113"/>
      <c r="X52" s="112"/>
      <c r="Y52" s="113"/>
      <c r="Z52" s="130" t="s">
        <v>489</v>
      </c>
      <c r="AA52" s="131"/>
      <c r="AB52" s="134" t="s">
        <v>606</v>
      </c>
    </row>
    <row r="53" spans="1:35" s="72" customFormat="1" ht="19.95" customHeight="1" x14ac:dyDescent="0.3">
      <c r="A53" s="124"/>
      <c r="B53" s="125"/>
      <c r="C53" s="126"/>
      <c r="D53" s="114" t="s">
        <v>487</v>
      </c>
      <c r="E53" s="115"/>
      <c r="F53" s="115"/>
      <c r="G53" s="115"/>
      <c r="H53" s="115"/>
      <c r="I53" s="115"/>
      <c r="J53" s="115"/>
      <c r="K53" s="115"/>
      <c r="L53" s="115"/>
      <c r="M53" s="115"/>
      <c r="N53" s="115"/>
      <c r="O53" s="115"/>
      <c r="P53" s="115"/>
      <c r="Q53" s="116"/>
      <c r="R53" s="117" t="s">
        <v>515</v>
      </c>
      <c r="S53" s="118"/>
      <c r="T53" s="119">
        <v>0</v>
      </c>
      <c r="U53" s="120"/>
      <c r="V53" s="117"/>
      <c r="W53" s="118"/>
      <c r="X53" s="137"/>
      <c r="Y53" s="138"/>
      <c r="Z53" s="361"/>
      <c r="AA53" s="356"/>
      <c r="AB53" s="134"/>
    </row>
    <row r="54" spans="1:35" s="72" customFormat="1" ht="19.95" customHeight="1" x14ac:dyDescent="0.3">
      <c r="A54" s="144"/>
      <c r="B54" s="145"/>
      <c r="C54" s="146"/>
      <c r="D54" s="149" t="s">
        <v>488</v>
      </c>
      <c r="E54" s="150"/>
      <c r="F54" s="150"/>
      <c r="G54" s="150"/>
      <c r="H54" s="150"/>
      <c r="I54" s="150"/>
      <c r="J54" s="150"/>
      <c r="K54" s="150"/>
      <c r="L54" s="150"/>
      <c r="M54" s="150"/>
      <c r="N54" s="150"/>
      <c r="O54" s="150"/>
      <c r="P54" s="150"/>
      <c r="Q54" s="151"/>
      <c r="R54" s="156" t="s">
        <v>515</v>
      </c>
      <c r="S54" s="157"/>
      <c r="T54" s="135">
        <v>0</v>
      </c>
      <c r="U54" s="136"/>
      <c r="V54" s="147"/>
      <c r="W54" s="148"/>
      <c r="X54" s="147"/>
      <c r="Y54" s="148"/>
      <c r="Z54" s="132"/>
      <c r="AA54" s="133"/>
      <c r="AB54" s="134"/>
    </row>
    <row r="55" spans="1:35" s="72" customFormat="1" ht="19.95" customHeight="1" x14ac:dyDescent="0.3">
      <c r="A55" s="121" t="s">
        <v>416</v>
      </c>
      <c r="B55" s="122"/>
      <c r="C55" s="123"/>
      <c r="D55" s="127" t="s">
        <v>434</v>
      </c>
      <c r="E55" s="128"/>
      <c r="F55" s="128"/>
      <c r="G55" s="128"/>
      <c r="H55" s="128"/>
      <c r="I55" s="128"/>
      <c r="J55" s="128"/>
      <c r="K55" s="128"/>
      <c r="L55" s="128"/>
      <c r="M55" s="128"/>
      <c r="N55" s="128"/>
      <c r="O55" s="128"/>
      <c r="P55" s="128"/>
      <c r="Q55" s="129"/>
      <c r="R55" s="112" t="s">
        <v>515</v>
      </c>
      <c r="S55" s="113"/>
      <c r="T55" s="112">
        <v>0</v>
      </c>
      <c r="U55" s="113"/>
      <c r="V55" s="112"/>
      <c r="W55" s="113"/>
      <c r="X55" s="112"/>
      <c r="Y55" s="113"/>
      <c r="Z55" s="130" t="s">
        <v>450</v>
      </c>
      <c r="AA55" s="131"/>
      <c r="AB55" s="134" t="s">
        <v>595</v>
      </c>
    </row>
    <row r="56" spans="1:35" s="72" customFormat="1" ht="19.95" customHeight="1" x14ac:dyDescent="0.3">
      <c r="A56" s="124"/>
      <c r="B56" s="125"/>
      <c r="C56" s="126"/>
      <c r="D56" s="114" t="s">
        <v>435</v>
      </c>
      <c r="E56" s="115"/>
      <c r="F56" s="115"/>
      <c r="G56" s="115"/>
      <c r="H56" s="115"/>
      <c r="I56" s="115"/>
      <c r="J56" s="115"/>
      <c r="K56" s="115"/>
      <c r="L56" s="115"/>
      <c r="M56" s="115"/>
      <c r="N56" s="115"/>
      <c r="O56" s="115"/>
      <c r="P56" s="115"/>
      <c r="Q56" s="116"/>
      <c r="R56" s="117" t="s">
        <v>515</v>
      </c>
      <c r="S56" s="118"/>
      <c r="T56" s="119">
        <v>0</v>
      </c>
      <c r="U56" s="120"/>
      <c r="V56" s="117"/>
      <c r="W56" s="118"/>
      <c r="X56" s="137"/>
      <c r="Y56" s="138"/>
      <c r="Z56" s="361"/>
      <c r="AA56" s="356"/>
      <c r="AB56" s="134"/>
    </row>
    <row r="57" spans="1:35" s="72" customFormat="1" ht="19.95" customHeight="1" x14ac:dyDescent="0.3">
      <c r="A57" s="124"/>
      <c r="B57" s="125"/>
      <c r="C57" s="126"/>
      <c r="D57" s="114" t="s">
        <v>485</v>
      </c>
      <c r="E57" s="115"/>
      <c r="F57" s="115"/>
      <c r="G57" s="115"/>
      <c r="H57" s="115"/>
      <c r="I57" s="115"/>
      <c r="J57" s="115"/>
      <c r="K57" s="115"/>
      <c r="L57" s="115"/>
      <c r="M57" s="115"/>
      <c r="N57" s="115"/>
      <c r="O57" s="115"/>
      <c r="P57" s="115"/>
      <c r="Q57" s="116"/>
      <c r="R57" s="117" t="s">
        <v>526</v>
      </c>
      <c r="S57" s="118"/>
      <c r="T57" s="119">
        <v>0</v>
      </c>
      <c r="U57" s="120"/>
      <c r="V57" s="117"/>
      <c r="W57" s="118"/>
      <c r="X57" s="117"/>
      <c r="Y57" s="118"/>
      <c r="Z57" s="361"/>
      <c r="AA57" s="356"/>
      <c r="AB57" s="134"/>
    </row>
    <row r="58" spans="1:35" s="72" customFormat="1" ht="19.95" customHeight="1" x14ac:dyDescent="0.3">
      <c r="A58" s="124"/>
      <c r="B58" s="125"/>
      <c r="C58" s="126"/>
      <c r="D58" s="114" t="s">
        <v>513</v>
      </c>
      <c r="E58" s="115"/>
      <c r="F58" s="115"/>
      <c r="G58" s="115"/>
      <c r="H58" s="115"/>
      <c r="I58" s="115"/>
      <c r="J58" s="115"/>
      <c r="K58" s="115"/>
      <c r="L58" s="115"/>
      <c r="M58" s="115"/>
      <c r="N58" s="115"/>
      <c r="O58" s="115"/>
      <c r="P58" s="115"/>
      <c r="Q58" s="116"/>
      <c r="R58" s="117" t="s">
        <v>515</v>
      </c>
      <c r="S58" s="118"/>
      <c r="T58" s="119">
        <v>2</v>
      </c>
      <c r="U58" s="120"/>
      <c r="V58" s="117"/>
      <c r="W58" s="118"/>
      <c r="X58" s="117"/>
      <c r="Y58" s="118"/>
      <c r="Z58" s="361"/>
      <c r="AA58" s="356"/>
      <c r="AB58" s="134"/>
    </row>
    <row r="59" spans="1:35" s="72" customFormat="1" ht="19.95" customHeight="1" x14ac:dyDescent="0.3">
      <c r="A59" s="144"/>
      <c r="B59" s="145"/>
      <c r="C59" s="146"/>
      <c r="D59" s="149" t="s">
        <v>419</v>
      </c>
      <c r="E59" s="150"/>
      <c r="F59" s="150"/>
      <c r="G59" s="150"/>
      <c r="H59" s="150"/>
      <c r="I59" s="150"/>
      <c r="J59" s="150"/>
      <c r="K59" s="150"/>
      <c r="L59" s="150"/>
      <c r="M59" s="150"/>
      <c r="N59" s="150"/>
      <c r="O59" s="150"/>
      <c r="P59" s="150"/>
      <c r="Q59" s="151"/>
      <c r="R59" s="156" t="s">
        <v>515</v>
      </c>
      <c r="S59" s="157"/>
      <c r="T59" s="135">
        <v>0</v>
      </c>
      <c r="U59" s="136"/>
      <c r="V59" s="147"/>
      <c r="W59" s="148"/>
      <c r="X59" s="147"/>
      <c r="Y59" s="148"/>
      <c r="Z59" s="132"/>
      <c r="AA59" s="133"/>
      <c r="AB59" s="134"/>
    </row>
    <row r="60" spans="1:35" s="72" customFormat="1" ht="19.95" customHeight="1" x14ac:dyDescent="0.3">
      <c r="A60" s="121" t="s">
        <v>579</v>
      </c>
      <c r="B60" s="122"/>
      <c r="C60" s="123"/>
      <c r="D60" s="127" t="s">
        <v>434</v>
      </c>
      <c r="E60" s="128"/>
      <c r="F60" s="128"/>
      <c r="G60" s="128"/>
      <c r="H60" s="128"/>
      <c r="I60" s="128"/>
      <c r="J60" s="128"/>
      <c r="K60" s="128"/>
      <c r="L60" s="128"/>
      <c r="M60" s="128"/>
      <c r="N60" s="128"/>
      <c r="O60" s="128"/>
      <c r="P60" s="128"/>
      <c r="Q60" s="129"/>
      <c r="R60" s="112" t="s">
        <v>515</v>
      </c>
      <c r="S60" s="113"/>
      <c r="T60" s="112">
        <v>1</v>
      </c>
      <c r="U60" s="113"/>
      <c r="V60" s="112"/>
      <c r="W60" s="113"/>
      <c r="X60" s="112"/>
      <c r="Y60" s="113"/>
      <c r="Z60" s="130" t="s">
        <v>580</v>
      </c>
      <c r="AA60" s="131"/>
      <c r="AB60" s="413" t="s">
        <v>612</v>
      </c>
      <c r="AC60" s="75"/>
      <c r="AD60" s="75"/>
      <c r="AE60" s="75"/>
      <c r="AF60" s="75"/>
      <c r="AG60" s="75"/>
      <c r="AH60" s="75"/>
      <c r="AI60" s="75"/>
    </row>
    <row r="61" spans="1:35" s="72" customFormat="1" ht="19.95" customHeight="1" x14ac:dyDescent="0.3">
      <c r="A61" s="124"/>
      <c r="B61" s="125"/>
      <c r="C61" s="126"/>
      <c r="D61" s="114" t="s">
        <v>439</v>
      </c>
      <c r="E61" s="115"/>
      <c r="F61" s="115"/>
      <c r="G61" s="115"/>
      <c r="H61" s="115"/>
      <c r="I61" s="115"/>
      <c r="J61" s="115"/>
      <c r="K61" s="115"/>
      <c r="L61" s="115"/>
      <c r="M61" s="115"/>
      <c r="N61" s="115"/>
      <c r="O61" s="115"/>
      <c r="P61" s="115"/>
      <c r="Q61" s="116"/>
      <c r="R61" s="117" t="s">
        <v>515</v>
      </c>
      <c r="S61" s="118"/>
      <c r="T61" s="135">
        <v>1</v>
      </c>
      <c r="U61" s="136"/>
      <c r="V61" s="117"/>
      <c r="W61" s="118"/>
      <c r="X61" s="137"/>
      <c r="Y61" s="138"/>
      <c r="Z61" s="132"/>
      <c r="AA61" s="133"/>
      <c r="AB61" s="413"/>
      <c r="AC61" s="75"/>
      <c r="AD61" s="75"/>
      <c r="AE61" s="75"/>
      <c r="AF61" s="75"/>
      <c r="AG61" s="75"/>
      <c r="AH61" s="75"/>
      <c r="AI61" s="75"/>
    </row>
    <row r="62" spans="1:35" s="72" customFormat="1" ht="19.95" customHeight="1" x14ac:dyDescent="0.3">
      <c r="A62" s="121" t="s">
        <v>417</v>
      </c>
      <c r="B62" s="122"/>
      <c r="C62" s="123"/>
      <c r="D62" s="127" t="s">
        <v>434</v>
      </c>
      <c r="E62" s="128"/>
      <c r="F62" s="128"/>
      <c r="G62" s="128"/>
      <c r="H62" s="128"/>
      <c r="I62" s="128"/>
      <c r="J62" s="128"/>
      <c r="K62" s="128"/>
      <c r="L62" s="128"/>
      <c r="M62" s="128"/>
      <c r="N62" s="128"/>
      <c r="O62" s="128"/>
      <c r="P62" s="128"/>
      <c r="Q62" s="129"/>
      <c r="R62" s="112" t="s">
        <v>515</v>
      </c>
      <c r="S62" s="113"/>
      <c r="T62" s="112">
        <v>2</v>
      </c>
      <c r="U62" s="113"/>
      <c r="V62" s="112"/>
      <c r="W62" s="113"/>
      <c r="X62" s="112"/>
      <c r="Y62" s="113"/>
      <c r="Z62" s="130" t="s">
        <v>451</v>
      </c>
      <c r="AA62" s="131"/>
      <c r="AB62" s="134" t="s">
        <v>565</v>
      </c>
    </row>
    <row r="63" spans="1:35" s="72" customFormat="1" ht="19.95" customHeight="1" x14ac:dyDescent="0.3">
      <c r="A63" s="124"/>
      <c r="B63" s="125"/>
      <c r="C63" s="126"/>
      <c r="D63" s="114" t="s">
        <v>439</v>
      </c>
      <c r="E63" s="115"/>
      <c r="F63" s="115"/>
      <c r="G63" s="115"/>
      <c r="H63" s="115"/>
      <c r="I63" s="115"/>
      <c r="J63" s="115"/>
      <c r="K63" s="115"/>
      <c r="L63" s="115"/>
      <c r="M63" s="115"/>
      <c r="N63" s="115"/>
      <c r="O63" s="115"/>
      <c r="P63" s="115"/>
      <c r="Q63" s="116"/>
      <c r="R63" s="117" t="s">
        <v>515</v>
      </c>
      <c r="S63" s="118"/>
      <c r="T63" s="119" t="s">
        <v>536</v>
      </c>
      <c r="U63" s="120"/>
      <c r="V63" s="117"/>
      <c r="W63" s="118"/>
      <c r="X63" s="137"/>
      <c r="Y63" s="138"/>
      <c r="Z63" s="361"/>
      <c r="AA63" s="356"/>
      <c r="AB63" s="134"/>
    </row>
    <row r="64" spans="1:35" s="72" customFormat="1" ht="19.95" customHeight="1" x14ac:dyDescent="0.3">
      <c r="A64" s="124"/>
      <c r="B64" s="125"/>
      <c r="C64" s="126"/>
      <c r="D64" s="114" t="s">
        <v>513</v>
      </c>
      <c r="E64" s="115"/>
      <c r="F64" s="115"/>
      <c r="G64" s="115"/>
      <c r="H64" s="115"/>
      <c r="I64" s="115"/>
      <c r="J64" s="115"/>
      <c r="K64" s="115"/>
      <c r="L64" s="115"/>
      <c r="M64" s="115"/>
      <c r="N64" s="115"/>
      <c r="O64" s="115"/>
      <c r="P64" s="115"/>
      <c r="Q64" s="116"/>
      <c r="R64" s="117" t="s">
        <v>515</v>
      </c>
      <c r="S64" s="118"/>
      <c r="T64" s="119">
        <v>0</v>
      </c>
      <c r="U64" s="120"/>
      <c r="V64" s="117"/>
      <c r="W64" s="118"/>
      <c r="X64" s="117"/>
      <c r="Y64" s="118"/>
      <c r="Z64" s="361"/>
      <c r="AA64" s="356"/>
      <c r="AB64" s="134"/>
    </row>
    <row r="65" spans="1:28" s="72" customFormat="1" ht="19.95" customHeight="1" x14ac:dyDescent="0.3">
      <c r="A65" s="144"/>
      <c r="B65" s="145"/>
      <c r="C65" s="146"/>
      <c r="D65" s="149" t="s">
        <v>419</v>
      </c>
      <c r="E65" s="150"/>
      <c r="F65" s="150"/>
      <c r="G65" s="150"/>
      <c r="H65" s="150"/>
      <c r="I65" s="150"/>
      <c r="J65" s="150"/>
      <c r="K65" s="150"/>
      <c r="L65" s="150"/>
      <c r="M65" s="150"/>
      <c r="N65" s="150"/>
      <c r="O65" s="150"/>
      <c r="P65" s="150"/>
      <c r="Q65" s="151"/>
      <c r="R65" s="156" t="s">
        <v>515</v>
      </c>
      <c r="S65" s="157"/>
      <c r="T65" s="135">
        <v>2</v>
      </c>
      <c r="U65" s="136"/>
      <c r="V65" s="147"/>
      <c r="W65" s="148"/>
      <c r="X65" s="147"/>
      <c r="Y65" s="148"/>
      <c r="Z65" s="132"/>
      <c r="AA65" s="133"/>
      <c r="AB65" s="134"/>
    </row>
    <row r="66" spans="1:28" s="72" customFormat="1" ht="19.95" customHeight="1" x14ac:dyDescent="0.3">
      <c r="A66" s="121" t="s">
        <v>418</v>
      </c>
      <c r="B66" s="122"/>
      <c r="C66" s="123"/>
      <c r="D66" s="127" t="s">
        <v>434</v>
      </c>
      <c r="E66" s="128"/>
      <c r="F66" s="128"/>
      <c r="G66" s="128"/>
      <c r="H66" s="128"/>
      <c r="I66" s="128"/>
      <c r="J66" s="128"/>
      <c r="K66" s="128"/>
      <c r="L66" s="128"/>
      <c r="M66" s="128"/>
      <c r="N66" s="128"/>
      <c r="O66" s="128"/>
      <c r="P66" s="128"/>
      <c r="Q66" s="129"/>
      <c r="R66" s="112" t="s">
        <v>515</v>
      </c>
      <c r="S66" s="113"/>
      <c r="T66" s="112">
        <v>0</v>
      </c>
      <c r="U66" s="113"/>
      <c r="V66" s="112"/>
      <c r="W66" s="113"/>
      <c r="X66" s="112"/>
      <c r="Y66" s="113"/>
      <c r="Z66" s="130" t="s">
        <v>452</v>
      </c>
      <c r="AA66" s="131"/>
      <c r="AB66" s="134" t="s">
        <v>561</v>
      </c>
    </row>
    <row r="67" spans="1:28" s="72" customFormat="1" ht="19.95" customHeight="1" x14ac:dyDescent="0.3">
      <c r="A67" s="124"/>
      <c r="B67" s="125"/>
      <c r="C67" s="126"/>
      <c r="D67" s="114" t="s">
        <v>435</v>
      </c>
      <c r="E67" s="115"/>
      <c r="F67" s="115"/>
      <c r="G67" s="115"/>
      <c r="H67" s="115"/>
      <c r="I67" s="115"/>
      <c r="J67" s="115"/>
      <c r="K67" s="115"/>
      <c r="L67" s="115"/>
      <c r="M67" s="115"/>
      <c r="N67" s="115"/>
      <c r="O67" s="115"/>
      <c r="P67" s="115"/>
      <c r="Q67" s="116"/>
      <c r="R67" s="117" t="s">
        <v>515</v>
      </c>
      <c r="S67" s="118"/>
      <c r="T67" s="119">
        <v>0</v>
      </c>
      <c r="U67" s="120"/>
      <c r="V67" s="117"/>
      <c r="W67" s="118"/>
      <c r="X67" s="137"/>
      <c r="Y67" s="138"/>
      <c r="Z67" s="361"/>
      <c r="AA67" s="356"/>
      <c r="AB67" s="134"/>
    </row>
    <row r="68" spans="1:28" s="72" customFormat="1" ht="19.95" customHeight="1" x14ac:dyDescent="0.3">
      <c r="A68" s="144"/>
      <c r="B68" s="145"/>
      <c r="C68" s="146"/>
      <c r="D68" s="149" t="s">
        <v>422</v>
      </c>
      <c r="E68" s="150"/>
      <c r="F68" s="150"/>
      <c r="G68" s="150"/>
      <c r="H68" s="150"/>
      <c r="I68" s="150"/>
      <c r="J68" s="150"/>
      <c r="K68" s="150"/>
      <c r="L68" s="150"/>
      <c r="M68" s="150"/>
      <c r="N68" s="150"/>
      <c r="O68" s="150"/>
      <c r="P68" s="150"/>
      <c r="Q68" s="151"/>
      <c r="R68" s="156" t="s">
        <v>515</v>
      </c>
      <c r="S68" s="157"/>
      <c r="T68" s="135">
        <v>0</v>
      </c>
      <c r="U68" s="136"/>
      <c r="V68" s="147"/>
      <c r="W68" s="148"/>
      <c r="X68" s="147"/>
      <c r="Y68" s="148"/>
      <c r="Z68" s="132"/>
      <c r="AA68" s="133"/>
      <c r="AB68" s="134"/>
    </row>
    <row r="69" spans="1:28" s="72" customFormat="1" ht="19.95" customHeight="1" x14ac:dyDescent="0.3">
      <c r="A69" s="121" t="s">
        <v>420</v>
      </c>
      <c r="B69" s="122"/>
      <c r="C69" s="123"/>
      <c r="D69" s="127" t="s">
        <v>434</v>
      </c>
      <c r="E69" s="128"/>
      <c r="F69" s="128"/>
      <c r="G69" s="128"/>
      <c r="H69" s="128"/>
      <c r="I69" s="128"/>
      <c r="J69" s="128"/>
      <c r="K69" s="128"/>
      <c r="L69" s="128"/>
      <c r="M69" s="128"/>
      <c r="N69" s="128"/>
      <c r="O69" s="128"/>
      <c r="P69" s="128"/>
      <c r="Q69" s="129"/>
      <c r="R69" s="112" t="s">
        <v>515</v>
      </c>
      <c r="S69" s="113"/>
      <c r="T69" s="112">
        <v>1</v>
      </c>
      <c r="U69" s="113"/>
      <c r="V69" s="112"/>
      <c r="W69" s="113"/>
      <c r="X69" s="112"/>
      <c r="Y69" s="113"/>
      <c r="Z69" s="130" t="s">
        <v>453</v>
      </c>
      <c r="AA69" s="131"/>
      <c r="AB69" s="134" t="s">
        <v>597</v>
      </c>
    </row>
    <row r="70" spans="1:28" s="72" customFormat="1" ht="19.95" customHeight="1" x14ac:dyDescent="0.3">
      <c r="A70" s="124"/>
      <c r="B70" s="125"/>
      <c r="C70" s="126"/>
      <c r="D70" s="114" t="s">
        <v>435</v>
      </c>
      <c r="E70" s="115"/>
      <c r="F70" s="115"/>
      <c r="G70" s="115"/>
      <c r="H70" s="115"/>
      <c r="I70" s="115"/>
      <c r="J70" s="115"/>
      <c r="K70" s="115"/>
      <c r="L70" s="115"/>
      <c r="M70" s="115"/>
      <c r="N70" s="115"/>
      <c r="O70" s="115"/>
      <c r="P70" s="115"/>
      <c r="Q70" s="116"/>
      <c r="R70" s="117" t="s">
        <v>515</v>
      </c>
      <c r="S70" s="118"/>
      <c r="T70" s="119" t="s">
        <v>536</v>
      </c>
      <c r="U70" s="120"/>
      <c r="V70" s="117"/>
      <c r="W70" s="118"/>
      <c r="X70" s="137"/>
      <c r="Y70" s="138"/>
      <c r="Z70" s="361"/>
      <c r="AA70" s="356"/>
      <c r="AB70" s="134"/>
    </row>
    <row r="71" spans="1:28" s="72" customFormat="1" ht="19.95" customHeight="1" x14ac:dyDescent="0.3">
      <c r="A71" s="144"/>
      <c r="B71" s="145"/>
      <c r="C71" s="146"/>
      <c r="D71" s="149" t="s">
        <v>419</v>
      </c>
      <c r="E71" s="150"/>
      <c r="F71" s="150"/>
      <c r="G71" s="150"/>
      <c r="H71" s="150"/>
      <c r="I71" s="150"/>
      <c r="J71" s="150"/>
      <c r="K71" s="150"/>
      <c r="L71" s="150"/>
      <c r="M71" s="150"/>
      <c r="N71" s="150"/>
      <c r="O71" s="150"/>
      <c r="P71" s="150"/>
      <c r="Q71" s="151"/>
      <c r="R71" s="156" t="s">
        <v>515</v>
      </c>
      <c r="S71" s="157"/>
      <c r="T71" s="135">
        <v>1</v>
      </c>
      <c r="U71" s="136"/>
      <c r="V71" s="147"/>
      <c r="W71" s="148"/>
      <c r="X71" s="147"/>
      <c r="Y71" s="148"/>
      <c r="Z71" s="132"/>
      <c r="AA71" s="133"/>
      <c r="AB71" s="134"/>
    </row>
    <row r="72" spans="1:28" s="72" customFormat="1" ht="19.95" customHeight="1" x14ac:dyDescent="0.3">
      <c r="A72" s="121" t="s">
        <v>499</v>
      </c>
      <c r="B72" s="122"/>
      <c r="C72" s="123"/>
      <c r="D72" s="127" t="s">
        <v>434</v>
      </c>
      <c r="E72" s="128"/>
      <c r="F72" s="128"/>
      <c r="G72" s="128"/>
      <c r="H72" s="128"/>
      <c r="I72" s="128"/>
      <c r="J72" s="128"/>
      <c r="K72" s="128"/>
      <c r="L72" s="128"/>
      <c r="M72" s="128"/>
      <c r="N72" s="128"/>
      <c r="O72" s="128"/>
      <c r="P72" s="128"/>
      <c r="Q72" s="129"/>
      <c r="R72" s="112" t="s">
        <v>515</v>
      </c>
      <c r="S72" s="113"/>
      <c r="T72" s="112">
        <v>1</v>
      </c>
      <c r="U72" s="113"/>
      <c r="V72" s="112"/>
      <c r="W72" s="113"/>
      <c r="X72" s="112"/>
      <c r="Y72" s="113"/>
      <c r="Z72" s="130" t="s">
        <v>500</v>
      </c>
      <c r="AA72" s="131"/>
      <c r="AB72" s="134" t="s">
        <v>598</v>
      </c>
    </row>
    <row r="73" spans="1:28" s="72" customFormat="1" ht="19.95" customHeight="1" x14ac:dyDescent="0.3">
      <c r="A73" s="124"/>
      <c r="B73" s="125"/>
      <c r="C73" s="126"/>
      <c r="D73" s="139" t="s">
        <v>439</v>
      </c>
      <c r="E73" s="140"/>
      <c r="F73" s="140"/>
      <c r="G73" s="140"/>
      <c r="H73" s="140"/>
      <c r="I73" s="140"/>
      <c r="J73" s="140"/>
      <c r="K73" s="140"/>
      <c r="L73" s="140"/>
      <c r="M73" s="140"/>
      <c r="N73" s="140"/>
      <c r="O73" s="140"/>
      <c r="P73" s="140"/>
      <c r="Q73" s="141"/>
      <c r="R73" s="154" t="s">
        <v>515</v>
      </c>
      <c r="S73" s="155"/>
      <c r="T73" s="119" t="s">
        <v>536</v>
      </c>
      <c r="U73" s="120"/>
      <c r="V73" s="154"/>
      <c r="W73" s="155"/>
      <c r="X73" s="364"/>
      <c r="Y73" s="365"/>
      <c r="Z73" s="361"/>
      <c r="AA73" s="356"/>
      <c r="AB73" s="134"/>
    </row>
    <row r="74" spans="1:28" s="72" customFormat="1" ht="19.95" customHeight="1" x14ac:dyDescent="0.3">
      <c r="A74" s="144"/>
      <c r="B74" s="145"/>
      <c r="C74" s="146"/>
      <c r="D74" s="149" t="s">
        <v>419</v>
      </c>
      <c r="E74" s="150"/>
      <c r="F74" s="150"/>
      <c r="G74" s="150"/>
      <c r="H74" s="150"/>
      <c r="I74" s="150"/>
      <c r="J74" s="150"/>
      <c r="K74" s="150"/>
      <c r="L74" s="150"/>
      <c r="M74" s="150"/>
      <c r="N74" s="150"/>
      <c r="O74" s="150"/>
      <c r="P74" s="150"/>
      <c r="Q74" s="151"/>
      <c r="R74" s="152" t="s">
        <v>515</v>
      </c>
      <c r="S74" s="153"/>
      <c r="T74" s="135">
        <v>1</v>
      </c>
      <c r="U74" s="136"/>
      <c r="V74" s="152"/>
      <c r="W74" s="153"/>
      <c r="X74" s="366"/>
      <c r="Y74" s="367"/>
      <c r="Z74" s="132"/>
      <c r="AA74" s="133"/>
      <c r="AB74" s="134"/>
    </row>
    <row r="75" spans="1:28" s="72" customFormat="1" ht="19.95" customHeight="1" x14ac:dyDescent="0.3">
      <c r="A75" s="121" t="s">
        <v>421</v>
      </c>
      <c r="B75" s="122"/>
      <c r="C75" s="123"/>
      <c r="D75" s="127" t="s">
        <v>436</v>
      </c>
      <c r="E75" s="128"/>
      <c r="F75" s="128"/>
      <c r="G75" s="128"/>
      <c r="H75" s="128"/>
      <c r="I75" s="128"/>
      <c r="J75" s="128"/>
      <c r="K75" s="128"/>
      <c r="L75" s="128"/>
      <c r="M75" s="128"/>
      <c r="N75" s="128"/>
      <c r="O75" s="128"/>
      <c r="P75" s="128"/>
      <c r="Q75" s="129"/>
      <c r="R75" s="112" t="s">
        <v>515</v>
      </c>
      <c r="S75" s="113"/>
      <c r="T75" s="112" t="s">
        <v>536</v>
      </c>
      <c r="U75" s="113"/>
      <c r="V75" s="112"/>
      <c r="W75" s="113"/>
      <c r="X75" s="112"/>
      <c r="Y75" s="113"/>
      <c r="Z75" s="130" t="s">
        <v>454</v>
      </c>
      <c r="AA75" s="131"/>
      <c r="AB75" s="134" t="s">
        <v>567</v>
      </c>
    </row>
    <row r="76" spans="1:28" s="72" customFormat="1" ht="19.95" customHeight="1" x14ac:dyDescent="0.3">
      <c r="A76" s="124"/>
      <c r="B76" s="125"/>
      <c r="C76" s="126"/>
      <c r="D76" s="114" t="s">
        <v>437</v>
      </c>
      <c r="E76" s="115"/>
      <c r="F76" s="115"/>
      <c r="G76" s="115"/>
      <c r="H76" s="115"/>
      <c r="I76" s="115"/>
      <c r="J76" s="115"/>
      <c r="K76" s="115"/>
      <c r="L76" s="115"/>
      <c r="M76" s="115"/>
      <c r="N76" s="115"/>
      <c r="O76" s="115"/>
      <c r="P76" s="115"/>
      <c r="Q76" s="116"/>
      <c r="R76" s="117" t="s">
        <v>515</v>
      </c>
      <c r="S76" s="118"/>
      <c r="T76" s="135" t="s">
        <v>536</v>
      </c>
      <c r="U76" s="136"/>
      <c r="V76" s="117"/>
      <c r="W76" s="118"/>
      <c r="X76" s="364"/>
      <c r="Y76" s="365"/>
      <c r="Z76" s="132"/>
      <c r="AA76" s="133"/>
      <c r="AB76" s="134"/>
    </row>
    <row r="77" spans="1:28" s="72" customFormat="1" ht="19.95" customHeight="1" x14ac:dyDescent="0.3">
      <c r="A77" s="121" t="s">
        <v>482</v>
      </c>
      <c r="B77" s="122"/>
      <c r="C77" s="123"/>
      <c r="D77" s="127" t="s">
        <v>434</v>
      </c>
      <c r="E77" s="128"/>
      <c r="F77" s="128"/>
      <c r="G77" s="128"/>
      <c r="H77" s="128"/>
      <c r="I77" s="128"/>
      <c r="J77" s="128"/>
      <c r="K77" s="128"/>
      <c r="L77" s="128"/>
      <c r="M77" s="128"/>
      <c r="N77" s="128"/>
      <c r="O77" s="128"/>
      <c r="P77" s="128"/>
      <c r="Q77" s="129"/>
      <c r="R77" s="112" t="s">
        <v>515</v>
      </c>
      <c r="S77" s="113"/>
      <c r="T77" s="112">
        <v>0</v>
      </c>
      <c r="U77" s="113"/>
      <c r="V77" s="112"/>
      <c r="W77" s="113"/>
      <c r="X77" s="112"/>
      <c r="Y77" s="113"/>
      <c r="Z77" s="428" t="s">
        <v>455</v>
      </c>
      <c r="AA77" s="420"/>
      <c r="AB77" s="439" t="s">
        <v>599</v>
      </c>
    </row>
    <row r="78" spans="1:28" s="72" customFormat="1" ht="19.95" customHeight="1" x14ac:dyDescent="0.3">
      <c r="A78" s="124"/>
      <c r="B78" s="125"/>
      <c r="C78" s="126"/>
      <c r="D78" s="114" t="s">
        <v>483</v>
      </c>
      <c r="E78" s="115"/>
      <c r="F78" s="115"/>
      <c r="G78" s="115"/>
      <c r="H78" s="115"/>
      <c r="I78" s="115"/>
      <c r="J78" s="115"/>
      <c r="K78" s="115"/>
      <c r="L78" s="115"/>
      <c r="M78" s="115"/>
      <c r="N78" s="115"/>
      <c r="O78" s="115"/>
      <c r="P78" s="115"/>
      <c r="Q78" s="116"/>
      <c r="R78" s="117" t="s">
        <v>515</v>
      </c>
      <c r="S78" s="118"/>
      <c r="T78" s="368">
        <v>0</v>
      </c>
      <c r="U78" s="369"/>
      <c r="V78" s="117"/>
      <c r="W78" s="118"/>
      <c r="X78" s="137"/>
      <c r="Y78" s="138"/>
      <c r="Z78" s="429"/>
      <c r="AA78" s="430"/>
      <c r="AB78" s="378"/>
    </row>
    <row r="79" spans="1:28" s="72" customFormat="1" ht="19.95" customHeight="1" x14ac:dyDescent="0.3">
      <c r="A79" s="144"/>
      <c r="B79" s="145"/>
      <c r="C79" s="146"/>
      <c r="D79" s="114" t="s">
        <v>480</v>
      </c>
      <c r="E79" s="115"/>
      <c r="F79" s="115"/>
      <c r="G79" s="115"/>
      <c r="H79" s="115"/>
      <c r="I79" s="115"/>
      <c r="J79" s="115"/>
      <c r="K79" s="115"/>
      <c r="L79" s="115"/>
      <c r="M79" s="115"/>
      <c r="N79" s="115"/>
      <c r="O79" s="115"/>
      <c r="P79" s="115"/>
      <c r="Q79" s="116"/>
      <c r="R79" s="117" t="s">
        <v>515</v>
      </c>
      <c r="S79" s="118"/>
      <c r="T79" s="368">
        <v>0</v>
      </c>
      <c r="U79" s="369"/>
      <c r="V79" s="117"/>
      <c r="W79" s="118"/>
      <c r="X79" s="152"/>
      <c r="Y79" s="153"/>
      <c r="Z79" s="431" t="s">
        <v>481</v>
      </c>
      <c r="AA79" s="432"/>
      <c r="AB79" s="108" t="s">
        <v>600</v>
      </c>
    </row>
    <row r="80" spans="1:28" s="72" customFormat="1" ht="19.95" customHeight="1" x14ac:dyDescent="0.3">
      <c r="A80" s="121" t="s">
        <v>484</v>
      </c>
      <c r="B80" s="122"/>
      <c r="C80" s="123"/>
      <c r="D80" s="127" t="s">
        <v>551</v>
      </c>
      <c r="E80" s="128"/>
      <c r="F80" s="128"/>
      <c r="G80" s="128"/>
      <c r="H80" s="128"/>
      <c r="I80" s="128"/>
      <c r="J80" s="128"/>
      <c r="K80" s="128"/>
      <c r="L80" s="128"/>
      <c r="M80" s="128"/>
      <c r="N80" s="128"/>
      <c r="O80" s="128"/>
      <c r="P80" s="128"/>
      <c r="Q80" s="129"/>
      <c r="R80" s="112" t="s">
        <v>515</v>
      </c>
      <c r="S80" s="113"/>
      <c r="T80" s="371">
        <v>0</v>
      </c>
      <c r="U80" s="372"/>
      <c r="V80" s="112"/>
      <c r="W80" s="113"/>
      <c r="X80" s="422"/>
      <c r="Y80" s="423"/>
      <c r="Z80" s="345" t="s">
        <v>553</v>
      </c>
      <c r="AA80" s="420"/>
      <c r="AB80" s="373" t="s">
        <v>571</v>
      </c>
    </row>
    <row r="81" spans="1:28" s="72" customFormat="1" ht="19.95" customHeight="1" x14ac:dyDescent="0.3">
      <c r="A81" s="124"/>
      <c r="B81" s="125"/>
      <c r="C81" s="126"/>
      <c r="D81" s="114" t="s">
        <v>552</v>
      </c>
      <c r="E81" s="115"/>
      <c r="F81" s="115"/>
      <c r="G81" s="115"/>
      <c r="H81" s="115"/>
      <c r="I81" s="115"/>
      <c r="J81" s="115"/>
      <c r="K81" s="115"/>
      <c r="L81" s="115"/>
      <c r="M81" s="115"/>
      <c r="N81" s="115"/>
      <c r="O81" s="115"/>
      <c r="P81" s="115"/>
      <c r="Q81" s="116"/>
      <c r="R81" s="147" t="s">
        <v>515</v>
      </c>
      <c r="S81" s="148"/>
      <c r="T81" s="368">
        <v>0</v>
      </c>
      <c r="U81" s="369"/>
      <c r="V81" s="147"/>
      <c r="W81" s="148"/>
      <c r="X81" s="137"/>
      <c r="Y81" s="138"/>
      <c r="Z81" s="147"/>
      <c r="AA81" s="421"/>
      <c r="AB81" s="378"/>
    </row>
    <row r="82" spans="1:28" ht="19.95" customHeight="1" x14ac:dyDescent="0.3">
      <c r="A82" s="124"/>
      <c r="B82" s="125"/>
      <c r="C82" s="126"/>
      <c r="D82" s="127" t="s">
        <v>538</v>
      </c>
      <c r="E82" s="128"/>
      <c r="F82" s="128"/>
      <c r="G82" s="128"/>
      <c r="H82" s="128"/>
      <c r="I82" s="128"/>
      <c r="J82" s="128"/>
      <c r="K82" s="128"/>
      <c r="L82" s="128"/>
      <c r="M82" s="128"/>
      <c r="N82" s="128"/>
      <c r="O82" s="128"/>
      <c r="P82" s="128"/>
      <c r="Q82" s="129"/>
      <c r="R82" s="112" t="s">
        <v>515</v>
      </c>
      <c r="S82" s="113"/>
      <c r="T82" s="371">
        <v>8</v>
      </c>
      <c r="U82" s="372"/>
      <c r="V82" s="112"/>
      <c r="W82" s="113"/>
      <c r="X82" s="422"/>
      <c r="Y82" s="423"/>
      <c r="Z82" s="112" t="s">
        <v>456</v>
      </c>
      <c r="AA82" s="450"/>
      <c r="AB82" s="439" t="s">
        <v>601</v>
      </c>
    </row>
    <row r="83" spans="1:28" ht="19.95" customHeight="1" x14ac:dyDescent="0.3">
      <c r="A83" s="124"/>
      <c r="B83" s="125"/>
      <c r="C83" s="126"/>
      <c r="D83" s="114" t="s">
        <v>539</v>
      </c>
      <c r="E83" s="115"/>
      <c r="F83" s="115"/>
      <c r="G83" s="115"/>
      <c r="H83" s="115"/>
      <c r="I83" s="115"/>
      <c r="J83" s="115"/>
      <c r="K83" s="115"/>
      <c r="L83" s="115"/>
      <c r="M83" s="115"/>
      <c r="N83" s="115"/>
      <c r="O83" s="115"/>
      <c r="P83" s="115"/>
      <c r="Q83" s="116"/>
      <c r="R83" s="117" t="s">
        <v>515</v>
      </c>
      <c r="S83" s="118"/>
      <c r="T83" s="368">
        <v>12</v>
      </c>
      <c r="U83" s="369"/>
      <c r="V83" s="117"/>
      <c r="W83" s="118"/>
      <c r="X83" s="424"/>
      <c r="Y83" s="425"/>
      <c r="Z83" s="117"/>
      <c r="AA83" s="451"/>
      <c r="AB83" s="377"/>
    </row>
    <row r="84" spans="1:28" ht="19.95" customHeight="1" x14ac:dyDescent="0.3">
      <c r="A84" s="124"/>
      <c r="B84" s="125"/>
      <c r="C84" s="126"/>
      <c r="D84" s="114" t="s">
        <v>540</v>
      </c>
      <c r="E84" s="115"/>
      <c r="F84" s="115"/>
      <c r="G84" s="115"/>
      <c r="H84" s="115"/>
      <c r="I84" s="115"/>
      <c r="J84" s="115"/>
      <c r="K84" s="115"/>
      <c r="L84" s="115"/>
      <c r="M84" s="115"/>
      <c r="N84" s="115"/>
      <c r="O84" s="115"/>
      <c r="P84" s="115"/>
      <c r="Q84" s="116"/>
      <c r="R84" s="117" t="s">
        <v>515</v>
      </c>
      <c r="S84" s="118"/>
      <c r="T84" s="368">
        <v>2</v>
      </c>
      <c r="U84" s="369"/>
      <c r="V84" s="117"/>
      <c r="W84" s="118"/>
      <c r="X84" s="424"/>
      <c r="Y84" s="425"/>
      <c r="Z84" s="117"/>
      <c r="AA84" s="451"/>
      <c r="AB84" s="377"/>
    </row>
    <row r="85" spans="1:28" ht="19.95" customHeight="1" x14ac:dyDescent="0.3">
      <c r="A85" s="124"/>
      <c r="B85" s="125"/>
      <c r="C85" s="126"/>
      <c r="D85" s="114" t="s">
        <v>541</v>
      </c>
      <c r="E85" s="115"/>
      <c r="F85" s="115"/>
      <c r="G85" s="115"/>
      <c r="H85" s="115"/>
      <c r="I85" s="115"/>
      <c r="J85" s="115"/>
      <c r="K85" s="115"/>
      <c r="L85" s="115"/>
      <c r="M85" s="115"/>
      <c r="N85" s="115"/>
      <c r="O85" s="115"/>
      <c r="P85" s="115"/>
      <c r="Q85" s="116"/>
      <c r="R85" s="117" t="s">
        <v>515</v>
      </c>
      <c r="S85" s="118"/>
      <c r="T85" s="368">
        <v>1</v>
      </c>
      <c r="U85" s="369"/>
      <c r="V85" s="117"/>
      <c r="W85" s="118"/>
      <c r="X85" s="424"/>
      <c r="Y85" s="425"/>
      <c r="Z85" s="117"/>
      <c r="AA85" s="451"/>
      <c r="AB85" s="377"/>
    </row>
    <row r="86" spans="1:28" ht="19.95" customHeight="1" x14ac:dyDescent="0.3">
      <c r="A86" s="124"/>
      <c r="B86" s="125"/>
      <c r="C86" s="126"/>
      <c r="D86" s="114" t="s">
        <v>542</v>
      </c>
      <c r="E86" s="115"/>
      <c r="F86" s="115"/>
      <c r="G86" s="115"/>
      <c r="H86" s="115"/>
      <c r="I86" s="115"/>
      <c r="J86" s="115"/>
      <c r="K86" s="115"/>
      <c r="L86" s="115"/>
      <c r="M86" s="115"/>
      <c r="N86" s="115"/>
      <c r="O86" s="115"/>
      <c r="P86" s="115"/>
      <c r="Q86" s="116"/>
      <c r="R86" s="117" t="s">
        <v>515</v>
      </c>
      <c r="S86" s="118"/>
      <c r="T86" s="368">
        <v>0</v>
      </c>
      <c r="U86" s="369"/>
      <c r="V86" s="117"/>
      <c r="W86" s="118"/>
      <c r="X86" s="424"/>
      <c r="Y86" s="425"/>
      <c r="Z86" s="117"/>
      <c r="AA86" s="451"/>
      <c r="AB86" s="377"/>
    </row>
    <row r="87" spans="1:28" ht="19.95" customHeight="1" x14ac:dyDescent="0.3">
      <c r="A87" s="124"/>
      <c r="B87" s="125"/>
      <c r="C87" s="126"/>
      <c r="D87" s="114" t="s">
        <v>543</v>
      </c>
      <c r="E87" s="115"/>
      <c r="F87" s="115"/>
      <c r="G87" s="115"/>
      <c r="H87" s="115"/>
      <c r="I87" s="115"/>
      <c r="J87" s="115"/>
      <c r="K87" s="115"/>
      <c r="L87" s="115"/>
      <c r="M87" s="115"/>
      <c r="N87" s="115"/>
      <c r="O87" s="115"/>
      <c r="P87" s="115"/>
      <c r="Q87" s="116"/>
      <c r="R87" s="117" t="s">
        <v>515</v>
      </c>
      <c r="S87" s="118"/>
      <c r="T87" s="368">
        <v>0</v>
      </c>
      <c r="U87" s="369"/>
      <c r="V87" s="117"/>
      <c r="W87" s="118"/>
      <c r="X87" s="424"/>
      <c r="Y87" s="425"/>
      <c r="Z87" s="117"/>
      <c r="AA87" s="451"/>
      <c r="AB87" s="377"/>
    </row>
    <row r="88" spans="1:28" ht="19.95" customHeight="1" x14ac:dyDescent="0.3">
      <c r="A88" s="144"/>
      <c r="B88" s="145"/>
      <c r="C88" s="146"/>
      <c r="D88" s="149" t="s">
        <v>555</v>
      </c>
      <c r="E88" s="150"/>
      <c r="F88" s="150"/>
      <c r="G88" s="150"/>
      <c r="H88" s="150"/>
      <c r="I88" s="150"/>
      <c r="J88" s="150"/>
      <c r="K88" s="150"/>
      <c r="L88" s="150"/>
      <c r="M88" s="150"/>
      <c r="N88" s="150"/>
      <c r="O88" s="150"/>
      <c r="P88" s="150"/>
      <c r="Q88" s="151"/>
      <c r="R88" s="152" t="s">
        <v>515</v>
      </c>
      <c r="S88" s="153"/>
      <c r="T88" s="366">
        <v>23</v>
      </c>
      <c r="U88" s="367"/>
      <c r="V88" s="152"/>
      <c r="W88" s="153"/>
      <c r="X88" s="436"/>
      <c r="Y88" s="437"/>
      <c r="Z88" s="152"/>
      <c r="AA88" s="432"/>
      <c r="AB88" s="378"/>
    </row>
    <row r="89" spans="1:28" ht="19.95" customHeight="1" x14ac:dyDescent="0.3">
      <c r="A89" s="121" t="s">
        <v>424</v>
      </c>
      <c r="B89" s="122"/>
      <c r="C89" s="123"/>
      <c r="D89" s="127" t="s">
        <v>490</v>
      </c>
      <c r="E89" s="128"/>
      <c r="F89" s="128"/>
      <c r="G89" s="128"/>
      <c r="H89" s="128"/>
      <c r="I89" s="128"/>
      <c r="J89" s="128"/>
      <c r="K89" s="128"/>
      <c r="L89" s="128"/>
      <c r="M89" s="128"/>
      <c r="N89" s="128"/>
      <c r="O89" s="128"/>
      <c r="P89" s="128"/>
      <c r="Q89" s="129"/>
      <c r="R89" s="112" t="s">
        <v>515</v>
      </c>
      <c r="S89" s="113"/>
      <c r="T89" s="112">
        <v>1</v>
      </c>
      <c r="U89" s="113"/>
      <c r="V89" s="112"/>
      <c r="W89" s="113"/>
      <c r="X89" s="112"/>
      <c r="Y89" s="113"/>
      <c r="Z89" s="130" t="s">
        <v>457</v>
      </c>
      <c r="AA89" s="131"/>
      <c r="AB89" s="134" t="s">
        <v>602</v>
      </c>
    </row>
    <row r="90" spans="1:28" ht="19.95" customHeight="1" x14ac:dyDescent="0.3">
      <c r="A90" s="144"/>
      <c r="B90" s="145"/>
      <c r="C90" s="146"/>
      <c r="D90" s="114" t="s">
        <v>491</v>
      </c>
      <c r="E90" s="115"/>
      <c r="F90" s="115"/>
      <c r="G90" s="115"/>
      <c r="H90" s="115"/>
      <c r="I90" s="115"/>
      <c r="J90" s="115"/>
      <c r="K90" s="115"/>
      <c r="L90" s="115"/>
      <c r="M90" s="115"/>
      <c r="N90" s="115"/>
      <c r="O90" s="115"/>
      <c r="P90" s="115"/>
      <c r="Q90" s="116"/>
      <c r="R90" s="147" t="s">
        <v>515</v>
      </c>
      <c r="S90" s="148"/>
      <c r="T90" s="135">
        <v>1</v>
      </c>
      <c r="U90" s="136"/>
      <c r="V90" s="147"/>
      <c r="W90" s="148"/>
      <c r="X90" s="137"/>
      <c r="Y90" s="138"/>
      <c r="Z90" s="132"/>
      <c r="AA90" s="133"/>
      <c r="AB90" s="134"/>
    </row>
    <row r="91" spans="1:28" ht="19.95" customHeight="1" x14ac:dyDescent="0.3">
      <c r="A91" s="121" t="s">
        <v>426</v>
      </c>
      <c r="B91" s="122"/>
      <c r="C91" s="123"/>
      <c r="D91" s="127" t="s">
        <v>434</v>
      </c>
      <c r="E91" s="128"/>
      <c r="F91" s="128"/>
      <c r="G91" s="128"/>
      <c r="H91" s="128"/>
      <c r="I91" s="128"/>
      <c r="J91" s="128"/>
      <c r="K91" s="128"/>
      <c r="L91" s="128"/>
      <c r="M91" s="128"/>
      <c r="N91" s="128"/>
      <c r="O91" s="128"/>
      <c r="P91" s="128"/>
      <c r="Q91" s="129"/>
      <c r="R91" s="112" t="s">
        <v>515</v>
      </c>
      <c r="S91" s="113"/>
      <c r="T91" s="112" t="s">
        <v>536</v>
      </c>
      <c r="U91" s="113"/>
      <c r="V91" s="112"/>
      <c r="W91" s="113"/>
      <c r="X91" s="112"/>
      <c r="Y91" s="113"/>
      <c r="Z91" s="130" t="s">
        <v>458</v>
      </c>
      <c r="AA91" s="131"/>
      <c r="AB91" s="134" t="s">
        <v>569</v>
      </c>
    </row>
    <row r="92" spans="1:28" ht="19.95" customHeight="1" x14ac:dyDescent="0.3">
      <c r="A92" s="144"/>
      <c r="B92" s="145"/>
      <c r="C92" s="146"/>
      <c r="D92" s="139" t="s">
        <v>439</v>
      </c>
      <c r="E92" s="140"/>
      <c r="F92" s="140"/>
      <c r="G92" s="140"/>
      <c r="H92" s="140"/>
      <c r="I92" s="140"/>
      <c r="J92" s="140"/>
      <c r="K92" s="140"/>
      <c r="L92" s="140"/>
      <c r="M92" s="140"/>
      <c r="N92" s="140"/>
      <c r="O92" s="140"/>
      <c r="P92" s="140"/>
      <c r="Q92" s="141"/>
      <c r="R92" s="142" t="s">
        <v>515</v>
      </c>
      <c r="S92" s="143"/>
      <c r="T92" s="135" t="s">
        <v>536</v>
      </c>
      <c r="U92" s="136"/>
      <c r="V92" s="142"/>
      <c r="W92" s="143"/>
      <c r="X92" s="364"/>
      <c r="Y92" s="365"/>
      <c r="Z92" s="132"/>
      <c r="AA92" s="133"/>
      <c r="AB92" s="134"/>
    </row>
    <row r="93" spans="1:28" ht="19.95" customHeight="1" x14ac:dyDescent="0.3">
      <c r="A93" s="121" t="s">
        <v>494</v>
      </c>
      <c r="B93" s="122"/>
      <c r="C93" s="123"/>
      <c r="D93" s="127" t="s">
        <v>495</v>
      </c>
      <c r="E93" s="128"/>
      <c r="F93" s="128"/>
      <c r="G93" s="128"/>
      <c r="H93" s="128"/>
      <c r="I93" s="128"/>
      <c r="J93" s="128"/>
      <c r="K93" s="128"/>
      <c r="L93" s="128"/>
      <c r="M93" s="128"/>
      <c r="N93" s="128"/>
      <c r="O93" s="128"/>
      <c r="P93" s="128"/>
      <c r="Q93" s="129"/>
      <c r="R93" s="112" t="s">
        <v>515</v>
      </c>
      <c r="S93" s="113"/>
      <c r="T93" s="371">
        <v>2</v>
      </c>
      <c r="U93" s="372"/>
      <c r="V93" s="112"/>
      <c r="W93" s="113"/>
      <c r="X93" s="112"/>
      <c r="Y93" s="113"/>
      <c r="Z93" s="449" t="s">
        <v>620</v>
      </c>
      <c r="AA93" s="450"/>
      <c r="AB93" s="104"/>
    </row>
    <row r="94" spans="1:28" ht="19.95" customHeight="1" x14ac:dyDescent="0.3">
      <c r="A94" s="124"/>
      <c r="B94" s="125"/>
      <c r="C94" s="126"/>
      <c r="D94" s="338" t="s">
        <v>516</v>
      </c>
      <c r="E94" s="339"/>
      <c r="F94" s="339"/>
      <c r="G94" s="339"/>
      <c r="H94" s="339"/>
      <c r="I94" s="339"/>
      <c r="J94" s="339"/>
      <c r="K94" s="339"/>
      <c r="L94" s="339"/>
      <c r="M94" s="339"/>
      <c r="N94" s="339"/>
      <c r="O94" s="339"/>
      <c r="P94" s="339"/>
      <c r="Q94" s="340"/>
      <c r="R94" s="156" t="s">
        <v>515</v>
      </c>
      <c r="S94" s="157"/>
      <c r="T94" s="156">
        <v>4</v>
      </c>
      <c r="U94" s="157"/>
      <c r="V94" s="156"/>
      <c r="W94" s="157"/>
      <c r="X94" s="447"/>
      <c r="Y94" s="448"/>
      <c r="Z94" s="361" t="s">
        <v>493</v>
      </c>
      <c r="AA94" s="356"/>
      <c r="AB94" s="376" t="s">
        <v>603</v>
      </c>
    </row>
    <row r="95" spans="1:28" ht="19.95" customHeight="1" x14ac:dyDescent="0.3">
      <c r="A95" s="124"/>
      <c r="B95" s="125"/>
      <c r="C95" s="126"/>
      <c r="D95" s="114" t="s">
        <v>518</v>
      </c>
      <c r="E95" s="115"/>
      <c r="F95" s="115"/>
      <c r="G95" s="115"/>
      <c r="H95" s="115"/>
      <c r="I95" s="115"/>
      <c r="J95" s="115"/>
      <c r="K95" s="115"/>
      <c r="L95" s="115"/>
      <c r="M95" s="115"/>
      <c r="N95" s="115"/>
      <c r="O95" s="115"/>
      <c r="P95" s="115"/>
      <c r="Q95" s="116"/>
      <c r="R95" s="117" t="s">
        <v>515</v>
      </c>
      <c r="S95" s="118"/>
      <c r="T95" s="119">
        <v>8</v>
      </c>
      <c r="U95" s="120"/>
      <c r="V95" s="117"/>
      <c r="W95" s="118"/>
      <c r="X95" s="368"/>
      <c r="Y95" s="369"/>
      <c r="Z95" s="379" t="s">
        <v>498</v>
      </c>
      <c r="AA95" s="374"/>
      <c r="AB95" s="377"/>
    </row>
    <row r="96" spans="1:28" ht="19.95" customHeight="1" x14ac:dyDescent="0.3">
      <c r="A96" s="124"/>
      <c r="B96" s="125"/>
      <c r="C96" s="126"/>
      <c r="D96" s="114" t="s">
        <v>519</v>
      </c>
      <c r="E96" s="115"/>
      <c r="F96" s="115"/>
      <c r="G96" s="115"/>
      <c r="H96" s="115"/>
      <c r="I96" s="115"/>
      <c r="J96" s="115"/>
      <c r="K96" s="115"/>
      <c r="L96" s="115"/>
      <c r="M96" s="115"/>
      <c r="N96" s="115"/>
      <c r="O96" s="115"/>
      <c r="P96" s="115"/>
      <c r="Q96" s="116"/>
      <c r="R96" s="117" t="s">
        <v>515</v>
      </c>
      <c r="S96" s="118"/>
      <c r="T96" s="119" t="s">
        <v>536</v>
      </c>
      <c r="U96" s="120"/>
      <c r="V96" s="117"/>
      <c r="W96" s="118"/>
      <c r="X96" s="368"/>
      <c r="Y96" s="369"/>
      <c r="Z96" s="361"/>
      <c r="AA96" s="356"/>
      <c r="AB96" s="377"/>
    </row>
    <row r="97" spans="1:28" ht="19.95" customHeight="1" x14ac:dyDescent="0.3">
      <c r="A97" s="144"/>
      <c r="B97" s="145"/>
      <c r="C97" s="146"/>
      <c r="D97" s="149" t="s">
        <v>532</v>
      </c>
      <c r="E97" s="150"/>
      <c r="F97" s="150"/>
      <c r="G97" s="150"/>
      <c r="H97" s="150"/>
      <c r="I97" s="150"/>
      <c r="J97" s="150"/>
      <c r="K97" s="150"/>
      <c r="L97" s="150"/>
      <c r="M97" s="150"/>
      <c r="N97" s="150"/>
      <c r="O97" s="150"/>
      <c r="P97" s="150"/>
      <c r="Q97" s="151"/>
      <c r="R97" s="152" t="s">
        <v>515</v>
      </c>
      <c r="S97" s="153"/>
      <c r="T97" s="135" t="s">
        <v>536</v>
      </c>
      <c r="U97" s="136"/>
      <c r="V97" s="152"/>
      <c r="W97" s="153"/>
      <c r="X97" s="364"/>
      <c r="Y97" s="365"/>
      <c r="Z97" s="132"/>
      <c r="AA97" s="133"/>
      <c r="AB97" s="378"/>
    </row>
    <row r="98" spans="1:28" ht="19.95" customHeight="1" x14ac:dyDescent="0.3">
      <c r="A98" s="350" t="s">
        <v>496</v>
      </c>
      <c r="B98" s="351"/>
      <c r="C98" s="352"/>
      <c r="D98" s="333" t="s">
        <v>520</v>
      </c>
      <c r="E98" s="334"/>
      <c r="F98" s="334"/>
      <c r="G98" s="334"/>
      <c r="H98" s="334"/>
      <c r="I98" s="334"/>
      <c r="J98" s="334"/>
      <c r="K98" s="334"/>
      <c r="L98" s="334"/>
      <c r="M98" s="334"/>
      <c r="N98" s="334"/>
      <c r="O98" s="334"/>
      <c r="P98" s="334"/>
      <c r="Q98" s="335"/>
      <c r="R98" s="336" t="s">
        <v>515</v>
      </c>
      <c r="S98" s="337"/>
      <c r="T98" s="112">
        <v>4</v>
      </c>
      <c r="U98" s="113"/>
      <c r="V98" s="336"/>
      <c r="W98" s="337"/>
      <c r="X98" s="362"/>
      <c r="Y98" s="363"/>
      <c r="Z98" s="353" t="s">
        <v>497</v>
      </c>
      <c r="AA98" s="354"/>
      <c r="AB98" s="85"/>
    </row>
    <row r="99" spans="1:28" ht="19.95" customHeight="1" x14ac:dyDescent="0.3">
      <c r="A99" s="121" t="s">
        <v>428</v>
      </c>
      <c r="B99" s="122"/>
      <c r="C99" s="123"/>
      <c r="D99" s="114" t="s">
        <v>522</v>
      </c>
      <c r="E99" s="115"/>
      <c r="F99" s="115"/>
      <c r="G99" s="115"/>
      <c r="H99" s="115"/>
      <c r="I99" s="115"/>
      <c r="J99" s="115"/>
      <c r="K99" s="115"/>
      <c r="L99" s="115"/>
      <c r="M99" s="115"/>
      <c r="N99" s="115"/>
      <c r="O99" s="115"/>
      <c r="P99" s="115"/>
      <c r="Q99" s="116"/>
      <c r="R99" s="117" t="s">
        <v>515</v>
      </c>
      <c r="S99" s="118"/>
      <c r="T99" s="345">
        <v>8</v>
      </c>
      <c r="U99" s="346"/>
      <c r="V99" s="154"/>
      <c r="W99" s="155"/>
      <c r="X99" s="154"/>
      <c r="Y99" s="155"/>
      <c r="Z99" s="355" t="s">
        <v>510</v>
      </c>
      <c r="AA99" s="131"/>
      <c r="AB99" s="381" t="s">
        <v>550</v>
      </c>
    </row>
    <row r="100" spans="1:28" ht="19.95" customHeight="1" x14ac:dyDescent="0.3">
      <c r="A100" s="124"/>
      <c r="B100" s="125"/>
      <c r="C100" s="126"/>
      <c r="D100" s="114" t="s">
        <v>545</v>
      </c>
      <c r="E100" s="115"/>
      <c r="F100" s="115"/>
      <c r="G100" s="115"/>
      <c r="H100" s="115"/>
      <c r="I100" s="115"/>
      <c r="J100" s="115"/>
      <c r="K100" s="115"/>
      <c r="L100" s="115"/>
      <c r="M100" s="115"/>
      <c r="N100" s="115"/>
      <c r="O100" s="115"/>
      <c r="P100" s="115"/>
      <c r="Q100" s="116"/>
      <c r="R100" s="117" t="s">
        <v>515</v>
      </c>
      <c r="S100" s="118"/>
      <c r="T100" s="117">
        <v>8</v>
      </c>
      <c r="U100" s="118"/>
      <c r="V100" s="117"/>
      <c r="W100" s="118"/>
      <c r="X100" s="364"/>
      <c r="Y100" s="365"/>
      <c r="Z100" s="357"/>
      <c r="AA100" s="358"/>
      <c r="AB100" s="435"/>
    </row>
    <row r="101" spans="1:28" ht="19.95" customHeight="1" x14ac:dyDescent="0.3">
      <c r="A101" s="124"/>
      <c r="B101" s="125"/>
      <c r="C101" s="126"/>
      <c r="D101" s="114" t="s">
        <v>529</v>
      </c>
      <c r="E101" s="115"/>
      <c r="F101" s="115"/>
      <c r="G101" s="115"/>
      <c r="H101" s="115"/>
      <c r="I101" s="115"/>
      <c r="J101" s="115"/>
      <c r="K101" s="115"/>
      <c r="L101" s="115"/>
      <c r="M101" s="115"/>
      <c r="N101" s="115"/>
      <c r="O101" s="115"/>
      <c r="P101" s="115"/>
      <c r="Q101" s="116"/>
      <c r="R101" s="117" t="s">
        <v>515</v>
      </c>
      <c r="S101" s="118"/>
      <c r="T101" s="119">
        <v>0</v>
      </c>
      <c r="U101" s="120"/>
      <c r="V101" s="117"/>
      <c r="W101" s="118"/>
      <c r="X101" s="117"/>
      <c r="Y101" s="118"/>
      <c r="Z101" s="379" t="s">
        <v>478</v>
      </c>
      <c r="AA101" s="374"/>
      <c r="AB101" s="452" t="s">
        <v>560</v>
      </c>
    </row>
    <row r="102" spans="1:28" ht="19.95" customHeight="1" x14ac:dyDescent="0.3">
      <c r="A102" s="124"/>
      <c r="B102" s="125"/>
      <c r="C102" s="126"/>
      <c r="D102" s="114" t="s">
        <v>530</v>
      </c>
      <c r="E102" s="115"/>
      <c r="F102" s="115"/>
      <c r="G102" s="115"/>
      <c r="H102" s="115"/>
      <c r="I102" s="115"/>
      <c r="J102" s="115"/>
      <c r="K102" s="115"/>
      <c r="L102" s="115"/>
      <c r="M102" s="115"/>
      <c r="N102" s="115"/>
      <c r="O102" s="115"/>
      <c r="P102" s="115"/>
      <c r="Q102" s="116"/>
      <c r="R102" s="117" t="s">
        <v>515</v>
      </c>
      <c r="S102" s="118"/>
      <c r="T102" s="119">
        <v>0</v>
      </c>
      <c r="U102" s="120"/>
      <c r="V102" s="117"/>
      <c r="W102" s="118"/>
      <c r="X102" s="364"/>
      <c r="Y102" s="365"/>
      <c r="Z102" s="370"/>
      <c r="AA102" s="358"/>
      <c r="AB102" s="426"/>
    </row>
    <row r="103" spans="1:28" ht="19.95" customHeight="1" x14ac:dyDescent="0.3">
      <c r="A103" s="124"/>
      <c r="B103" s="125"/>
      <c r="C103" s="126"/>
      <c r="D103" s="114" t="s">
        <v>521</v>
      </c>
      <c r="E103" s="115"/>
      <c r="F103" s="115"/>
      <c r="G103" s="115"/>
      <c r="H103" s="115"/>
      <c r="I103" s="115"/>
      <c r="J103" s="115"/>
      <c r="K103" s="115"/>
      <c r="L103" s="115"/>
      <c r="M103" s="115"/>
      <c r="N103" s="115"/>
      <c r="O103" s="115"/>
      <c r="P103" s="115"/>
      <c r="Q103" s="116"/>
      <c r="R103" s="117" t="s">
        <v>515</v>
      </c>
      <c r="S103" s="118"/>
      <c r="T103" s="119">
        <v>4</v>
      </c>
      <c r="U103" s="120"/>
      <c r="V103" s="117"/>
      <c r="W103" s="118"/>
      <c r="X103" s="117"/>
      <c r="Y103" s="118"/>
      <c r="Z103" s="379" t="s">
        <v>492</v>
      </c>
      <c r="AA103" s="374"/>
      <c r="AB103" s="435" t="s">
        <v>570</v>
      </c>
    </row>
    <row r="104" spans="1:28" ht="19.95" customHeight="1" x14ac:dyDescent="0.3">
      <c r="A104" s="124"/>
      <c r="B104" s="125"/>
      <c r="C104" s="126"/>
      <c r="D104" s="114" t="s">
        <v>512</v>
      </c>
      <c r="E104" s="115"/>
      <c r="F104" s="115"/>
      <c r="G104" s="115"/>
      <c r="H104" s="115"/>
      <c r="I104" s="115"/>
      <c r="J104" s="115"/>
      <c r="K104" s="115"/>
      <c r="L104" s="115"/>
      <c r="M104" s="115"/>
      <c r="N104" s="115"/>
      <c r="O104" s="115"/>
      <c r="P104" s="115"/>
      <c r="Q104" s="116"/>
      <c r="R104" s="117" t="s">
        <v>515</v>
      </c>
      <c r="S104" s="118"/>
      <c r="T104" s="119">
        <v>4</v>
      </c>
      <c r="U104" s="120"/>
      <c r="V104" s="117"/>
      <c r="W104" s="118"/>
      <c r="X104" s="137"/>
      <c r="Y104" s="138"/>
      <c r="Z104" s="370"/>
      <c r="AA104" s="358"/>
      <c r="AB104" s="435"/>
    </row>
    <row r="105" spans="1:28" ht="19.95" customHeight="1" x14ac:dyDescent="0.3">
      <c r="A105" s="124"/>
      <c r="B105" s="125"/>
      <c r="C105" s="126"/>
      <c r="D105" s="114" t="s">
        <v>429</v>
      </c>
      <c r="E105" s="115"/>
      <c r="F105" s="115"/>
      <c r="G105" s="115"/>
      <c r="H105" s="115"/>
      <c r="I105" s="115"/>
      <c r="J105" s="115"/>
      <c r="K105" s="115"/>
      <c r="L105" s="115"/>
      <c r="M105" s="115"/>
      <c r="N105" s="115"/>
      <c r="O105" s="115"/>
      <c r="P105" s="115"/>
      <c r="Q105" s="116"/>
      <c r="R105" s="117" t="s">
        <v>515</v>
      </c>
      <c r="S105" s="118"/>
      <c r="T105" s="119">
        <v>1</v>
      </c>
      <c r="U105" s="120"/>
      <c r="V105" s="117"/>
      <c r="W105" s="118"/>
      <c r="X105" s="117"/>
      <c r="Y105" s="118"/>
      <c r="Z105" s="119" t="s">
        <v>479</v>
      </c>
      <c r="AA105" s="343"/>
      <c r="AB105" s="86" t="s">
        <v>568</v>
      </c>
    </row>
    <row r="106" spans="1:28" ht="26.55" customHeight="1" x14ac:dyDescent="0.3">
      <c r="A106" s="144"/>
      <c r="B106" s="145"/>
      <c r="C106" s="146"/>
      <c r="D106" s="114" t="s">
        <v>546</v>
      </c>
      <c r="E106" s="115"/>
      <c r="F106" s="115"/>
      <c r="G106" s="115"/>
      <c r="H106" s="115"/>
      <c r="I106" s="115"/>
      <c r="J106" s="115"/>
      <c r="K106" s="115"/>
      <c r="L106" s="115"/>
      <c r="M106" s="115"/>
      <c r="N106" s="115"/>
      <c r="O106" s="115"/>
      <c r="P106" s="115"/>
      <c r="Q106" s="116"/>
      <c r="R106" s="117" t="s">
        <v>515</v>
      </c>
      <c r="S106" s="118"/>
      <c r="T106" s="135">
        <v>0</v>
      </c>
      <c r="U106" s="136"/>
      <c r="V106" s="117"/>
      <c r="W106" s="118"/>
      <c r="X106" s="117"/>
      <c r="Y106" s="118"/>
      <c r="Z106" s="135" t="s">
        <v>501</v>
      </c>
      <c r="AA106" s="332"/>
      <c r="AB106" s="92" t="s">
        <v>604</v>
      </c>
    </row>
    <row r="107" spans="1:28" ht="19.95" customHeight="1" x14ac:dyDescent="0.3">
      <c r="A107" s="121" t="s">
        <v>427</v>
      </c>
      <c r="B107" s="122"/>
      <c r="C107" s="123"/>
      <c r="D107" s="127" t="s">
        <v>448</v>
      </c>
      <c r="E107" s="128"/>
      <c r="F107" s="128"/>
      <c r="G107" s="128"/>
      <c r="H107" s="128"/>
      <c r="I107" s="128"/>
      <c r="J107" s="128"/>
      <c r="K107" s="128"/>
      <c r="L107" s="128"/>
      <c r="M107" s="128"/>
      <c r="N107" s="128"/>
      <c r="O107" s="128"/>
      <c r="P107" s="128"/>
      <c r="Q107" s="129"/>
      <c r="R107" s="112" t="s">
        <v>515</v>
      </c>
      <c r="S107" s="113"/>
      <c r="T107" s="112">
        <v>0</v>
      </c>
      <c r="U107" s="113"/>
      <c r="V107" s="112"/>
      <c r="W107" s="113"/>
      <c r="X107" s="112"/>
      <c r="Y107" s="113"/>
      <c r="Z107" s="355" t="s">
        <v>476</v>
      </c>
      <c r="AA107" s="131"/>
      <c r="AB107" s="111"/>
    </row>
    <row r="108" spans="1:28" ht="19.95" customHeight="1" x14ac:dyDescent="0.3">
      <c r="A108" s="124"/>
      <c r="B108" s="125"/>
      <c r="C108" s="126"/>
      <c r="D108" s="114" t="s">
        <v>586</v>
      </c>
      <c r="E108" s="115"/>
      <c r="F108" s="115"/>
      <c r="G108" s="115"/>
      <c r="H108" s="115"/>
      <c r="I108" s="115"/>
      <c r="J108" s="115"/>
      <c r="K108" s="115"/>
      <c r="L108" s="115"/>
      <c r="M108" s="115"/>
      <c r="N108" s="115"/>
      <c r="O108" s="115"/>
      <c r="P108" s="115"/>
      <c r="Q108" s="116"/>
      <c r="R108" s="117" t="s">
        <v>515</v>
      </c>
      <c r="S108" s="118"/>
      <c r="T108" s="119">
        <v>0</v>
      </c>
      <c r="U108" s="120"/>
      <c r="V108" s="117"/>
      <c r="W108" s="118"/>
      <c r="X108" s="137"/>
      <c r="Y108" s="138"/>
      <c r="Z108" s="347"/>
      <c r="AA108" s="356"/>
      <c r="AB108" s="109" t="s">
        <v>610</v>
      </c>
    </row>
    <row r="109" spans="1:28" ht="19.95" customHeight="1" x14ac:dyDescent="0.3">
      <c r="A109" s="124"/>
      <c r="B109" s="125"/>
      <c r="C109" s="126"/>
      <c r="D109" s="114" t="s">
        <v>608</v>
      </c>
      <c r="E109" s="115"/>
      <c r="F109" s="115"/>
      <c r="G109" s="115"/>
      <c r="H109" s="115"/>
      <c r="I109" s="115"/>
      <c r="J109" s="115"/>
      <c r="K109" s="115"/>
      <c r="L109" s="115"/>
      <c r="M109" s="115"/>
      <c r="N109" s="115"/>
      <c r="O109" s="115"/>
      <c r="P109" s="115"/>
      <c r="Q109" s="116"/>
      <c r="R109" s="117" t="s">
        <v>515</v>
      </c>
      <c r="S109" s="118"/>
      <c r="T109" s="119">
        <v>0</v>
      </c>
      <c r="U109" s="120"/>
      <c r="V109" s="117"/>
      <c r="W109" s="118"/>
      <c r="X109" s="137"/>
      <c r="Y109" s="138"/>
      <c r="Z109" s="357"/>
      <c r="AA109" s="358"/>
      <c r="AB109" s="110" t="s">
        <v>609</v>
      </c>
    </row>
    <row r="110" spans="1:28" ht="28.95" customHeight="1" x14ac:dyDescent="0.3">
      <c r="A110" s="144"/>
      <c r="B110" s="145"/>
      <c r="C110" s="146"/>
      <c r="D110" s="149" t="s">
        <v>449</v>
      </c>
      <c r="E110" s="150"/>
      <c r="F110" s="150"/>
      <c r="G110" s="150"/>
      <c r="H110" s="150"/>
      <c r="I110" s="150"/>
      <c r="J110" s="150"/>
      <c r="K110" s="150"/>
      <c r="L110" s="150"/>
      <c r="M110" s="150"/>
      <c r="N110" s="150"/>
      <c r="O110" s="150"/>
      <c r="P110" s="150"/>
      <c r="Q110" s="151"/>
      <c r="R110" s="156" t="s">
        <v>515</v>
      </c>
      <c r="S110" s="157"/>
      <c r="T110" s="135">
        <v>0</v>
      </c>
      <c r="U110" s="136"/>
      <c r="V110" s="147"/>
      <c r="W110" s="148"/>
      <c r="X110" s="147"/>
      <c r="Y110" s="148"/>
      <c r="Z110" s="135" t="s">
        <v>477</v>
      </c>
      <c r="AA110" s="332"/>
      <c r="AB110" s="105" t="s">
        <v>607</v>
      </c>
    </row>
    <row r="111" spans="1:28" ht="27" customHeight="1" x14ac:dyDescent="0.3">
      <c r="A111" s="121" t="s">
        <v>430</v>
      </c>
      <c r="B111" s="122"/>
      <c r="C111" s="123"/>
      <c r="D111" s="127" t="s">
        <v>511</v>
      </c>
      <c r="E111" s="128"/>
      <c r="F111" s="128"/>
      <c r="G111" s="128"/>
      <c r="H111" s="128"/>
      <c r="I111" s="128"/>
      <c r="J111" s="128"/>
      <c r="K111" s="128"/>
      <c r="L111" s="128"/>
      <c r="M111" s="128"/>
      <c r="N111" s="128"/>
      <c r="O111" s="128"/>
      <c r="P111" s="128"/>
      <c r="Q111" s="129"/>
      <c r="R111" s="112" t="s">
        <v>515</v>
      </c>
      <c r="S111" s="113"/>
      <c r="T111" s="112">
        <v>1</v>
      </c>
      <c r="U111" s="113"/>
      <c r="V111" s="112"/>
      <c r="W111" s="113"/>
      <c r="X111" s="112"/>
      <c r="Y111" s="113"/>
      <c r="Z111" s="341" t="s">
        <v>459</v>
      </c>
      <c r="AA111" s="342"/>
      <c r="AB111" s="87"/>
    </row>
    <row r="112" spans="1:28" ht="19.95" customHeight="1" x14ac:dyDescent="0.3">
      <c r="A112" s="124"/>
      <c r="B112" s="125"/>
      <c r="C112" s="126"/>
      <c r="D112" s="114" t="s">
        <v>502</v>
      </c>
      <c r="E112" s="115"/>
      <c r="F112" s="115"/>
      <c r="G112" s="115"/>
      <c r="H112" s="115"/>
      <c r="I112" s="115"/>
      <c r="J112" s="115"/>
      <c r="K112" s="115"/>
      <c r="L112" s="115"/>
      <c r="M112" s="115"/>
      <c r="N112" s="115"/>
      <c r="O112" s="115"/>
      <c r="P112" s="115"/>
      <c r="Q112" s="116"/>
      <c r="R112" s="117" t="s">
        <v>515</v>
      </c>
      <c r="S112" s="118"/>
      <c r="T112" s="119">
        <v>1</v>
      </c>
      <c r="U112" s="120"/>
      <c r="V112" s="117"/>
      <c r="W112" s="118"/>
      <c r="X112" s="117"/>
      <c r="Y112" s="118"/>
      <c r="Z112" s="119" t="s">
        <v>503</v>
      </c>
      <c r="AA112" s="343"/>
      <c r="AB112" s="88"/>
    </row>
    <row r="113" spans="1:28" ht="19.95" customHeight="1" x14ac:dyDescent="0.3">
      <c r="A113" s="124"/>
      <c r="B113" s="125"/>
      <c r="C113" s="126"/>
      <c r="D113" s="114" t="s">
        <v>523</v>
      </c>
      <c r="E113" s="115"/>
      <c r="F113" s="115"/>
      <c r="G113" s="115"/>
      <c r="H113" s="115"/>
      <c r="I113" s="115"/>
      <c r="J113" s="115"/>
      <c r="K113" s="115"/>
      <c r="L113" s="115"/>
      <c r="M113" s="115"/>
      <c r="N113" s="115"/>
      <c r="O113" s="115"/>
      <c r="P113" s="115"/>
      <c r="Q113" s="116"/>
      <c r="R113" s="117" t="s">
        <v>515</v>
      </c>
      <c r="S113" s="118"/>
      <c r="T113" s="119">
        <v>1</v>
      </c>
      <c r="U113" s="120"/>
      <c r="V113" s="117"/>
      <c r="W113" s="118"/>
      <c r="X113" s="117"/>
      <c r="Y113" s="118"/>
      <c r="Z113" s="119" t="s">
        <v>460</v>
      </c>
      <c r="AA113" s="343"/>
      <c r="AB113" s="88"/>
    </row>
    <row r="114" spans="1:28" ht="33.75" customHeight="1" x14ac:dyDescent="0.3">
      <c r="A114" s="124"/>
      <c r="B114" s="125"/>
      <c r="C114" s="126"/>
      <c r="D114" s="114" t="s">
        <v>433</v>
      </c>
      <c r="E114" s="115"/>
      <c r="F114" s="115"/>
      <c r="G114" s="115"/>
      <c r="H114" s="115"/>
      <c r="I114" s="115"/>
      <c r="J114" s="115"/>
      <c r="K114" s="115"/>
      <c r="L114" s="115"/>
      <c r="M114" s="115"/>
      <c r="N114" s="115"/>
      <c r="O114" s="115"/>
      <c r="P114" s="115"/>
      <c r="Q114" s="116"/>
      <c r="R114" s="117" t="s">
        <v>515</v>
      </c>
      <c r="S114" s="118"/>
      <c r="T114" s="119">
        <v>1</v>
      </c>
      <c r="U114" s="120"/>
      <c r="V114" s="117"/>
      <c r="W114" s="118"/>
      <c r="X114" s="117"/>
      <c r="Y114" s="118"/>
      <c r="Z114" s="119" t="s">
        <v>461</v>
      </c>
      <c r="AA114" s="343"/>
      <c r="AB114" s="88"/>
    </row>
    <row r="115" spans="1:28" ht="37.5" customHeight="1" x14ac:dyDescent="0.3">
      <c r="A115" s="124"/>
      <c r="B115" s="125"/>
      <c r="C115" s="126"/>
      <c r="D115" s="114" t="s">
        <v>431</v>
      </c>
      <c r="E115" s="115"/>
      <c r="F115" s="115"/>
      <c r="G115" s="115"/>
      <c r="H115" s="115"/>
      <c r="I115" s="115"/>
      <c r="J115" s="115"/>
      <c r="K115" s="115"/>
      <c r="L115" s="115"/>
      <c r="M115" s="115"/>
      <c r="N115" s="115"/>
      <c r="O115" s="115"/>
      <c r="P115" s="115"/>
      <c r="Q115" s="116"/>
      <c r="R115" s="117" t="s">
        <v>515</v>
      </c>
      <c r="S115" s="118"/>
      <c r="T115" s="119">
        <v>1</v>
      </c>
      <c r="U115" s="120"/>
      <c r="V115" s="117"/>
      <c r="W115" s="118"/>
      <c r="X115" s="117"/>
      <c r="Y115" s="118"/>
      <c r="Z115" s="119" t="s">
        <v>462</v>
      </c>
      <c r="AA115" s="343"/>
      <c r="AB115" s="88"/>
    </row>
    <row r="116" spans="1:28" ht="38.25" customHeight="1" x14ac:dyDescent="0.3">
      <c r="A116" s="124"/>
      <c r="B116" s="125"/>
      <c r="C116" s="126"/>
      <c r="D116" s="114" t="s">
        <v>432</v>
      </c>
      <c r="E116" s="115"/>
      <c r="F116" s="115"/>
      <c r="G116" s="115"/>
      <c r="H116" s="115"/>
      <c r="I116" s="115"/>
      <c r="J116" s="115"/>
      <c r="K116" s="115"/>
      <c r="L116" s="115"/>
      <c r="M116" s="115"/>
      <c r="N116" s="115"/>
      <c r="O116" s="115"/>
      <c r="P116" s="115"/>
      <c r="Q116" s="116"/>
      <c r="R116" s="117" t="s">
        <v>515</v>
      </c>
      <c r="S116" s="118"/>
      <c r="T116" s="119">
        <v>1</v>
      </c>
      <c r="U116" s="120"/>
      <c r="V116" s="117"/>
      <c r="W116" s="118"/>
      <c r="X116" s="117"/>
      <c r="Y116" s="118"/>
      <c r="Z116" s="119" t="s">
        <v>463</v>
      </c>
      <c r="AA116" s="343"/>
      <c r="AB116" s="88"/>
    </row>
    <row r="117" spans="1:28" ht="28.2" customHeight="1" x14ac:dyDescent="0.3">
      <c r="A117" s="124"/>
      <c r="B117" s="125"/>
      <c r="C117" s="126"/>
      <c r="D117" s="114" t="s">
        <v>527</v>
      </c>
      <c r="E117" s="115"/>
      <c r="F117" s="115"/>
      <c r="G117" s="115"/>
      <c r="H117" s="115"/>
      <c r="I117" s="115"/>
      <c r="J117" s="115"/>
      <c r="K117" s="115"/>
      <c r="L117" s="115"/>
      <c r="M117" s="115"/>
      <c r="N117" s="115"/>
      <c r="O117" s="115"/>
      <c r="P117" s="115"/>
      <c r="Q117" s="116"/>
      <c r="R117" s="117" t="s">
        <v>515</v>
      </c>
      <c r="S117" s="118"/>
      <c r="T117" s="119">
        <v>2</v>
      </c>
      <c r="U117" s="120"/>
      <c r="V117" s="117"/>
      <c r="W117" s="118"/>
      <c r="X117" s="117"/>
      <c r="Y117" s="118"/>
      <c r="Z117" s="119" t="s">
        <v>464</v>
      </c>
      <c r="AA117" s="343"/>
      <c r="AB117" s="88"/>
    </row>
    <row r="118" spans="1:28" ht="19.95" customHeight="1" x14ac:dyDescent="0.3">
      <c r="A118" s="124"/>
      <c r="B118" s="125"/>
      <c r="C118" s="126"/>
      <c r="D118" s="114" t="s">
        <v>524</v>
      </c>
      <c r="E118" s="115"/>
      <c r="F118" s="115"/>
      <c r="G118" s="115"/>
      <c r="H118" s="115"/>
      <c r="I118" s="115"/>
      <c r="J118" s="115"/>
      <c r="K118" s="115"/>
      <c r="L118" s="115"/>
      <c r="M118" s="115"/>
      <c r="N118" s="115"/>
      <c r="O118" s="115"/>
      <c r="P118" s="115"/>
      <c r="Q118" s="116"/>
      <c r="R118" s="117" t="s">
        <v>515</v>
      </c>
      <c r="S118" s="118"/>
      <c r="T118" s="119">
        <v>4</v>
      </c>
      <c r="U118" s="120"/>
      <c r="V118" s="117"/>
      <c r="W118" s="118"/>
      <c r="X118" s="117"/>
      <c r="Y118" s="118"/>
      <c r="Z118" s="119" t="s">
        <v>465</v>
      </c>
      <c r="AA118" s="343"/>
      <c r="AB118" s="88"/>
    </row>
    <row r="119" spans="1:28" ht="19.95" customHeight="1" x14ac:dyDescent="0.3">
      <c r="A119" s="124"/>
      <c r="B119" s="125"/>
      <c r="C119" s="126"/>
      <c r="D119" s="114" t="s">
        <v>525</v>
      </c>
      <c r="E119" s="115"/>
      <c r="F119" s="115"/>
      <c r="G119" s="115"/>
      <c r="H119" s="115"/>
      <c r="I119" s="115"/>
      <c r="J119" s="115"/>
      <c r="K119" s="115"/>
      <c r="L119" s="115"/>
      <c r="M119" s="115"/>
      <c r="N119" s="115"/>
      <c r="O119" s="115"/>
      <c r="P119" s="115"/>
      <c r="Q119" s="116"/>
      <c r="R119" s="117" t="s">
        <v>515</v>
      </c>
      <c r="S119" s="118"/>
      <c r="T119" s="119">
        <v>2</v>
      </c>
      <c r="U119" s="120"/>
      <c r="V119" s="117"/>
      <c r="W119" s="118"/>
      <c r="X119" s="117"/>
      <c r="Y119" s="118"/>
      <c r="Z119" s="119" t="s">
        <v>466</v>
      </c>
      <c r="AA119" s="343"/>
      <c r="AB119" s="88"/>
    </row>
    <row r="120" spans="1:28" ht="19.95" customHeight="1" x14ac:dyDescent="0.3">
      <c r="A120" s="124"/>
      <c r="B120" s="125"/>
      <c r="C120" s="126"/>
      <c r="D120" s="114" t="s">
        <v>440</v>
      </c>
      <c r="E120" s="115"/>
      <c r="F120" s="115"/>
      <c r="G120" s="115"/>
      <c r="H120" s="115"/>
      <c r="I120" s="115"/>
      <c r="J120" s="115"/>
      <c r="K120" s="115"/>
      <c r="L120" s="115"/>
      <c r="M120" s="115"/>
      <c r="N120" s="115"/>
      <c r="O120" s="115"/>
      <c r="P120" s="115"/>
      <c r="Q120" s="116"/>
      <c r="R120" s="117" t="s">
        <v>515</v>
      </c>
      <c r="S120" s="118"/>
      <c r="T120" s="119">
        <v>2</v>
      </c>
      <c r="U120" s="120"/>
      <c r="V120" s="117"/>
      <c r="W120" s="118"/>
      <c r="X120" s="117"/>
      <c r="Y120" s="118"/>
      <c r="Z120" s="119" t="s">
        <v>467</v>
      </c>
      <c r="AA120" s="343"/>
      <c r="AB120" s="88"/>
    </row>
    <row r="121" spans="1:28" ht="19.95" customHeight="1" x14ac:dyDescent="0.3">
      <c r="A121" s="124"/>
      <c r="B121" s="125"/>
      <c r="C121" s="126"/>
      <c r="D121" s="114" t="s">
        <v>528</v>
      </c>
      <c r="E121" s="115"/>
      <c r="F121" s="115"/>
      <c r="G121" s="115"/>
      <c r="H121" s="115"/>
      <c r="I121" s="115"/>
      <c r="J121" s="115"/>
      <c r="K121" s="115"/>
      <c r="L121" s="115"/>
      <c r="M121" s="115"/>
      <c r="N121" s="115"/>
      <c r="O121" s="115"/>
      <c r="P121" s="115"/>
      <c r="Q121" s="116"/>
      <c r="R121" s="117" t="s">
        <v>515</v>
      </c>
      <c r="S121" s="118"/>
      <c r="T121" s="119">
        <v>4</v>
      </c>
      <c r="U121" s="120"/>
      <c r="V121" s="117"/>
      <c r="W121" s="118"/>
      <c r="X121" s="117"/>
      <c r="Y121" s="118"/>
      <c r="Z121" s="119" t="s">
        <v>468</v>
      </c>
      <c r="AA121" s="343"/>
      <c r="AB121" s="88"/>
    </row>
    <row r="122" spans="1:28" ht="19.95" customHeight="1" x14ac:dyDescent="0.3">
      <c r="A122" s="124"/>
      <c r="B122" s="125"/>
      <c r="C122" s="126"/>
      <c r="D122" s="114" t="s">
        <v>441</v>
      </c>
      <c r="E122" s="115"/>
      <c r="F122" s="115"/>
      <c r="G122" s="115"/>
      <c r="H122" s="115"/>
      <c r="I122" s="115"/>
      <c r="J122" s="115"/>
      <c r="K122" s="115"/>
      <c r="L122" s="115"/>
      <c r="M122" s="115"/>
      <c r="N122" s="115"/>
      <c r="O122" s="115"/>
      <c r="P122" s="115"/>
      <c r="Q122" s="116"/>
      <c r="R122" s="117" t="s">
        <v>515</v>
      </c>
      <c r="S122" s="118"/>
      <c r="T122" s="119">
        <v>8</v>
      </c>
      <c r="U122" s="120"/>
      <c r="V122" s="117"/>
      <c r="W122" s="118"/>
      <c r="X122" s="117"/>
      <c r="Y122" s="118"/>
      <c r="Z122" s="119" t="s">
        <v>469</v>
      </c>
      <c r="AA122" s="343"/>
      <c r="AB122" s="88"/>
    </row>
    <row r="123" spans="1:28" ht="19.95" customHeight="1" x14ac:dyDescent="0.3">
      <c r="A123" s="124"/>
      <c r="B123" s="125"/>
      <c r="C123" s="126"/>
      <c r="D123" s="114" t="s">
        <v>446</v>
      </c>
      <c r="E123" s="115"/>
      <c r="F123" s="115"/>
      <c r="G123" s="115"/>
      <c r="H123" s="115"/>
      <c r="I123" s="115"/>
      <c r="J123" s="115"/>
      <c r="K123" s="115"/>
      <c r="L123" s="115"/>
      <c r="M123" s="115"/>
      <c r="N123" s="115"/>
      <c r="O123" s="115"/>
      <c r="P123" s="115"/>
      <c r="Q123" s="116"/>
      <c r="R123" s="117" t="s">
        <v>515</v>
      </c>
      <c r="S123" s="118"/>
      <c r="T123" s="119">
        <v>8</v>
      </c>
      <c r="U123" s="120"/>
      <c r="V123" s="117"/>
      <c r="W123" s="118"/>
      <c r="X123" s="117"/>
      <c r="Y123" s="118"/>
      <c r="Z123" s="119" t="s">
        <v>470</v>
      </c>
      <c r="AA123" s="343"/>
      <c r="AB123" s="88"/>
    </row>
    <row r="124" spans="1:28" ht="19.95" customHeight="1" x14ac:dyDescent="0.3">
      <c r="A124" s="124"/>
      <c r="B124" s="125"/>
      <c r="C124" s="126"/>
      <c r="D124" s="114" t="s">
        <v>442</v>
      </c>
      <c r="E124" s="115"/>
      <c r="F124" s="115"/>
      <c r="G124" s="115"/>
      <c r="H124" s="115"/>
      <c r="I124" s="115"/>
      <c r="J124" s="115"/>
      <c r="K124" s="115"/>
      <c r="L124" s="115"/>
      <c r="M124" s="115"/>
      <c r="N124" s="115"/>
      <c r="O124" s="115"/>
      <c r="P124" s="115"/>
      <c r="Q124" s="116"/>
      <c r="R124" s="117" t="s">
        <v>515</v>
      </c>
      <c r="S124" s="118"/>
      <c r="T124" s="119">
        <v>8</v>
      </c>
      <c r="U124" s="120"/>
      <c r="V124" s="117"/>
      <c r="W124" s="118"/>
      <c r="X124" s="117"/>
      <c r="Y124" s="118"/>
      <c r="Z124" s="119" t="s">
        <v>471</v>
      </c>
      <c r="AA124" s="343"/>
      <c r="AB124" s="88"/>
    </row>
    <row r="125" spans="1:28" ht="19.95" customHeight="1" x14ac:dyDescent="0.3">
      <c r="A125" s="124"/>
      <c r="B125" s="125"/>
      <c r="C125" s="126"/>
      <c r="D125" s="114" t="s">
        <v>443</v>
      </c>
      <c r="E125" s="115"/>
      <c r="F125" s="115"/>
      <c r="G125" s="115"/>
      <c r="H125" s="115"/>
      <c r="I125" s="115"/>
      <c r="J125" s="115"/>
      <c r="K125" s="115"/>
      <c r="L125" s="115"/>
      <c r="M125" s="115"/>
      <c r="N125" s="115"/>
      <c r="O125" s="115"/>
      <c r="P125" s="115"/>
      <c r="Q125" s="116"/>
      <c r="R125" s="117" t="s">
        <v>515</v>
      </c>
      <c r="S125" s="118"/>
      <c r="T125" s="119">
        <v>8</v>
      </c>
      <c r="U125" s="120"/>
      <c r="V125" s="117"/>
      <c r="W125" s="118"/>
      <c r="X125" s="117"/>
      <c r="Y125" s="118"/>
      <c r="Z125" s="119" t="s">
        <v>472</v>
      </c>
      <c r="AA125" s="343"/>
      <c r="AB125" s="88"/>
    </row>
    <row r="126" spans="1:28" ht="19.95" customHeight="1" x14ac:dyDescent="0.3">
      <c r="A126" s="124"/>
      <c r="B126" s="125"/>
      <c r="C126" s="126"/>
      <c r="D126" s="114" t="s">
        <v>444</v>
      </c>
      <c r="E126" s="115"/>
      <c r="F126" s="115"/>
      <c r="G126" s="115"/>
      <c r="H126" s="115"/>
      <c r="I126" s="115"/>
      <c r="J126" s="115"/>
      <c r="K126" s="115"/>
      <c r="L126" s="115"/>
      <c r="M126" s="115"/>
      <c r="N126" s="115"/>
      <c r="O126" s="115"/>
      <c r="P126" s="115"/>
      <c r="Q126" s="116"/>
      <c r="R126" s="117" t="s">
        <v>515</v>
      </c>
      <c r="S126" s="118"/>
      <c r="T126" s="119">
        <v>8</v>
      </c>
      <c r="U126" s="120"/>
      <c r="V126" s="117"/>
      <c r="W126" s="118"/>
      <c r="X126" s="117"/>
      <c r="Y126" s="118"/>
      <c r="Z126" s="119" t="s">
        <v>473</v>
      </c>
      <c r="AA126" s="343"/>
      <c r="AB126" s="88"/>
    </row>
    <row r="127" spans="1:28" ht="19.95" customHeight="1" x14ac:dyDescent="0.3">
      <c r="A127" s="124"/>
      <c r="B127" s="125"/>
      <c r="C127" s="126"/>
      <c r="D127" s="114" t="s">
        <v>507</v>
      </c>
      <c r="E127" s="115"/>
      <c r="F127" s="115"/>
      <c r="G127" s="115"/>
      <c r="H127" s="115"/>
      <c r="I127" s="115"/>
      <c r="J127" s="115"/>
      <c r="K127" s="115"/>
      <c r="L127" s="115"/>
      <c r="M127" s="115"/>
      <c r="N127" s="115"/>
      <c r="O127" s="115"/>
      <c r="P127" s="115"/>
      <c r="Q127" s="116"/>
      <c r="R127" s="117" t="s">
        <v>515</v>
      </c>
      <c r="S127" s="118"/>
      <c r="T127" s="119">
        <v>0</v>
      </c>
      <c r="U127" s="120"/>
      <c r="V127" s="117"/>
      <c r="W127" s="118"/>
      <c r="X127" s="117"/>
      <c r="Y127" s="118"/>
      <c r="Z127" s="119" t="s">
        <v>504</v>
      </c>
      <c r="AA127" s="343"/>
      <c r="AB127" s="88"/>
    </row>
    <row r="128" spans="1:28" ht="19.95" customHeight="1" x14ac:dyDescent="0.3">
      <c r="A128" s="124"/>
      <c r="B128" s="125"/>
      <c r="C128" s="126"/>
      <c r="D128" s="114" t="s">
        <v>506</v>
      </c>
      <c r="E128" s="115"/>
      <c r="F128" s="115"/>
      <c r="G128" s="115"/>
      <c r="H128" s="115"/>
      <c r="I128" s="115"/>
      <c r="J128" s="115"/>
      <c r="K128" s="115"/>
      <c r="L128" s="115"/>
      <c r="M128" s="115"/>
      <c r="N128" s="115"/>
      <c r="O128" s="115"/>
      <c r="P128" s="115"/>
      <c r="Q128" s="116"/>
      <c r="R128" s="117" t="s">
        <v>515</v>
      </c>
      <c r="S128" s="118"/>
      <c r="T128" s="119">
        <v>0</v>
      </c>
      <c r="U128" s="120"/>
      <c r="V128" s="117"/>
      <c r="W128" s="118"/>
      <c r="X128" s="117"/>
      <c r="Y128" s="118"/>
      <c r="Z128" s="119" t="s">
        <v>505</v>
      </c>
      <c r="AA128" s="343"/>
      <c r="AB128" s="88"/>
    </row>
    <row r="129" spans="1:28" ht="19.95" customHeight="1" x14ac:dyDescent="0.3">
      <c r="A129" s="124"/>
      <c r="B129" s="125"/>
      <c r="C129" s="126"/>
      <c r="D129" s="114" t="s">
        <v>508</v>
      </c>
      <c r="E129" s="115"/>
      <c r="F129" s="115"/>
      <c r="G129" s="115"/>
      <c r="H129" s="115"/>
      <c r="I129" s="115"/>
      <c r="J129" s="115"/>
      <c r="K129" s="115"/>
      <c r="L129" s="115"/>
      <c r="M129" s="115"/>
      <c r="N129" s="115"/>
      <c r="O129" s="115"/>
      <c r="P129" s="115"/>
      <c r="Q129" s="116"/>
      <c r="R129" s="117" t="s">
        <v>515</v>
      </c>
      <c r="S129" s="118"/>
      <c r="T129" s="119">
        <v>0</v>
      </c>
      <c r="U129" s="120"/>
      <c r="V129" s="117"/>
      <c r="W129" s="118"/>
      <c r="X129" s="117"/>
      <c r="Y129" s="118"/>
      <c r="Z129" s="119" t="s">
        <v>509</v>
      </c>
      <c r="AA129" s="343"/>
      <c r="AB129" s="88"/>
    </row>
    <row r="130" spans="1:28" ht="19.95" customHeight="1" x14ac:dyDescent="0.3">
      <c r="A130" s="124"/>
      <c r="B130" s="125"/>
      <c r="C130" s="126"/>
      <c r="D130" s="114" t="s">
        <v>445</v>
      </c>
      <c r="E130" s="115"/>
      <c r="F130" s="115"/>
      <c r="G130" s="115"/>
      <c r="H130" s="115"/>
      <c r="I130" s="115"/>
      <c r="J130" s="115"/>
      <c r="K130" s="115"/>
      <c r="L130" s="115"/>
      <c r="M130" s="115"/>
      <c r="N130" s="115"/>
      <c r="O130" s="115"/>
      <c r="P130" s="115"/>
      <c r="Q130" s="116"/>
      <c r="R130" s="117" t="s">
        <v>515</v>
      </c>
      <c r="S130" s="118"/>
      <c r="T130" s="119">
        <v>2</v>
      </c>
      <c r="U130" s="120"/>
      <c r="V130" s="117"/>
      <c r="W130" s="118"/>
      <c r="X130" s="117"/>
      <c r="Y130" s="118"/>
      <c r="Z130" s="119" t="s">
        <v>474</v>
      </c>
      <c r="AA130" s="343"/>
      <c r="AB130" s="88"/>
    </row>
  </sheetData>
  <mergeCells count="596">
    <mergeCell ref="D129:Q129"/>
    <mergeCell ref="R129:S129"/>
    <mergeCell ref="T129:U129"/>
    <mergeCell ref="V129:W129"/>
    <mergeCell ref="X129:Y129"/>
    <mergeCell ref="Z129:AA129"/>
    <mergeCell ref="D130:Q130"/>
    <mergeCell ref="R130:S130"/>
    <mergeCell ref="T130:U130"/>
    <mergeCell ref="V130:W130"/>
    <mergeCell ref="X130:Y130"/>
    <mergeCell ref="Z130:AA130"/>
    <mergeCell ref="D127:Q127"/>
    <mergeCell ref="R127:S127"/>
    <mergeCell ref="T127:U127"/>
    <mergeCell ref="V127:W127"/>
    <mergeCell ref="X127:Y127"/>
    <mergeCell ref="Z127:AA127"/>
    <mergeCell ref="D128:Q128"/>
    <mergeCell ref="R128:S128"/>
    <mergeCell ref="T128:U128"/>
    <mergeCell ref="V128:W128"/>
    <mergeCell ref="X128:Y128"/>
    <mergeCell ref="Z128:AA128"/>
    <mergeCell ref="D125:Q125"/>
    <mergeCell ref="R125:S125"/>
    <mergeCell ref="T125:U125"/>
    <mergeCell ref="V125:W125"/>
    <mergeCell ref="X125:Y125"/>
    <mergeCell ref="Z125:AA125"/>
    <mergeCell ref="D126:Q126"/>
    <mergeCell ref="R126:S126"/>
    <mergeCell ref="T126:U126"/>
    <mergeCell ref="V126:W126"/>
    <mergeCell ref="X126:Y126"/>
    <mergeCell ref="Z126:AA126"/>
    <mergeCell ref="D123:Q123"/>
    <mergeCell ref="R123:S123"/>
    <mergeCell ref="T123:U123"/>
    <mergeCell ref="V123:W123"/>
    <mergeCell ref="X123:Y123"/>
    <mergeCell ref="Z123:AA123"/>
    <mergeCell ref="D124:Q124"/>
    <mergeCell ref="R124:S124"/>
    <mergeCell ref="T124:U124"/>
    <mergeCell ref="V124:W124"/>
    <mergeCell ref="X124:Y124"/>
    <mergeCell ref="Z124:AA124"/>
    <mergeCell ref="D121:Q121"/>
    <mergeCell ref="R121:S121"/>
    <mergeCell ref="T121:U121"/>
    <mergeCell ref="V121:W121"/>
    <mergeCell ref="X121:Y121"/>
    <mergeCell ref="Z121:AA121"/>
    <mergeCell ref="D122:Q122"/>
    <mergeCell ref="R122:S122"/>
    <mergeCell ref="T122:U122"/>
    <mergeCell ref="V122:W122"/>
    <mergeCell ref="X122:Y122"/>
    <mergeCell ref="Z122:AA122"/>
    <mergeCell ref="D119:Q119"/>
    <mergeCell ref="R119:S119"/>
    <mergeCell ref="T119:U119"/>
    <mergeCell ref="V119:W119"/>
    <mergeCell ref="X119:Y119"/>
    <mergeCell ref="Z119:AA119"/>
    <mergeCell ref="D120:Q120"/>
    <mergeCell ref="R120:S120"/>
    <mergeCell ref="T120:U120"/>
    <mergeCell ref="V120:W120"/>
    <mergeCell ref="X120:Y120"/>
    <mergeCell ref="Z120:AA120"/>
    <mergeCell ref="D117:Q117"/>
    <mergeCell ref="R117:S117"/>
    <mergeCell ref="T117:U117"/>
    <mergeCell ref="V117:W117"/>
    <mergeCell ref="X117:Y117"/>
    <mergeCell ref="Z117:AA117"/>
    <mergeCell ref="D118:Q118"/>
    <mergeCell ref="R118:S118"/>
    <mergeCell ref="T118:U118"/>
    <mergeCell ref="V118:W118"/>
    <mergeCell ref="X118:Y118"/>
    <mergeCell ref="Z118:AA118"/>
    <mergeCell ref="X114:Y114"/>
    <mergeCell ref="Z114:AA114"/>
    <mergeCell ref="D115:Q115"/>
    <mergeCell ref="R115:S115"/>
    <mergeCell ref="T115:U115"/>
    <mergeCell ref="V115:W115"/>
    <mergeCell ref="X115:Y115"/>
    <mergeCell ref="Z115:AA115"/>
    <mergeCell ref="D116:Q116"/>
    <mergeCell ref="R116:S116"/>
    <mergeCell ref="T116:U116"/>
    <mergeCell ref="V116:W116"/>
    <mergeCell ref="X116:Y116"/>
    <mergeCell ref="Z116:AA116"/>
    <mergeCell ref="Z110:AA110"/>
    <mergeCell ref="A111:C130"/>
    <mergeCell ref="D111:Q111"/>
    <mergeCell ref="R111:S111"/>
    <mergeCell ref="T111:U111"/>
    <mergeCell ref="V111:W111"/>
    <mergeCell ref="X111:Y111"/>
    <mergeCell ref="Z111:AA111"/>
    <mergeCell ref="D112:Q112"/>
    <mergeCell ref="R112:S112"/>
    <mergeCell ref="T112:U112"/>
    <mergeCell ref="V112:W112"/>
    <mergeCell ref="X112:Y112"/>
    <mergeCell ref="Z112:AA112"/>
    <mergeCell ref="D113:Q113"/>
    <mergeCell ref="R113:S113"/>
    <mergeCell ref="T113:U113"/>
    <mergeCell ref="V113:W113"/>
    <mergeCell ref="X113:Y113"/>
    <mergeCell ref="Z113:AA113"/>
    <mergeCell ref="D114:Q114"/>
    <mergeCell ref="R114:S114"/>
    <mergeCell ref="T114:U114"/>
    <mergeCell ref="V114:W114"/>
    <mergeCell ref="X106:Y106"/>
    <mergeCell ref="Z106:AA106"/>
    <mergeCell ref="A107:C110"/>
    <mergeCell ref="D107:Q107"/>
    <mergeCell ref="R107:S107"/>
    <mergeCell ref="T107:U107"/>
    <mergeCell ref="V107:W107"/>
    <mergeCell ref="X107:Y107"/>
    <mergeCell ref="Z107:AA109"/>
    <mergeCell ref="D108:Q108"/>
    <mergeCell ref="R108:S108"/>
    <mergeCell ref="T108:U108"/>
    <mergeCell ref="V108:W108"/>
    <mergeCell ref="X108:Y108"/>
    <mergeCell ref="D109:Q109"/>
    <mergeCell ref="R109:S109"/>
    <mergeCell ref="T109:U109"/>
    <mergeCell ref="V109:W109"/>
    <mergeCell ref="X109:Y109"/>
    <mergeCell ref="D110:Q110"/>
    <mergeCell ref="R110:S110"/>
    <mergeCell ref="T110:U110"/>
    <mergeCell ref="V110:W110"/>
    <mergeCell ref="X110:Y110"/>
    <mergeCell ref="AB103:AB104"/>
    <mergeCell ref="D104:Q104"/>
    <mergeCell ref="R104:S104"/>
    <mergeCell ref="T104:U104"/>
    <mergeCell ref="V104:W104"/>
    <mergeCell ref="X104:Y104"/>
    <mergeCell ref="D105:Q105"/>
    <mergeCell ref="R105:S105"/>
    <mergeCell ref="T105:U105"/>
    <mergeCell ref="V105:W105"/>
    <mergeCell ref="X105:Y105"/>
    <mergeCell ref="Z105:AA105"/>
    <mergeCell ref="AB99:AB100"/>
    <mergeCell ref="D100:Q100"/>
    <mergeCell ref="R100:S100"/>
    <mergeCell ref="T100:U100"/>
    <mergeCell ref="V100:W100"/>
    <mergeCell ref="X100:Y100"/>
    <mergeCell ref="D101:Q101"/>
    <mergeCell ref="R101:S101"/>
    <mergeCell ref="T101:U101"/>
    <mergeCell ref="V101:W101"/>
    <mergeCell ref="X101:Y101"/>
    <mergeCell ref="Z101:AA102"/>
    <mergeCell ref="AB101:AB102"/>
    <mergeCell ref="D102:Q102"/>
    <mergeCell ref="R102:S102"/>
    <mergeCell ref="T102:U102"/>
    <mergeCell ref="V102:W102"/>
    <mergeCell ref="X102:Y102"/>
    <mergeCell ref="A98:C98"/>
    <mergeCell ref="D98:Q98"/>
    <mergeCell ref="R98:S98"/>
    <mergeCell ref="T98:U98"/>
    <mergeCell ref="V98:W98"/>
    <mergeCell ref="X98:Y98"/>
    <mergeCell ref="Z98:AA98"/>
    <mergeCell ref="A99:C106"/>
    <mergeCell ref="D99:Q99"/>
    <mergeCell ref="R99:S99"/>
    <mergeCell ref="T99:U99"/>
    <mergeCell ref="V99:W99"/>
    <mergeCell ref="X99:Y99"/>
    <mergeCell ref="Z99:AA100"/>
    <mergeCell ref="D103:Q103"/>
    <mergeCell ref="R103:S103"/>
    <mergeCell ref="T103:U103"/>
    <mergeCell ref="V103:W103"/>
    <mergeCell ref="X103:Y103"/>
    <mergeCell ref="Z103:AA104"/>
    <mergeCell ref="D106:Q106"/>
    <mergeCell ref="R106:S106"/>
    <mergeCell ref="T106:U106"/>
    <mergeCell ref="V106:W106"/>
    <mergeCell ref="AB94:AB97"/>
    <mergeCell ref="D95:Q95"/>
    <mergeCell ref="R95:S95"/>
    <mergeCell ref="T95:U95"/>
    <mergeCell ref="V95:W95"/>
    <mergeCell ref="X95:Y95"/>
    <mergeCell ref="Z95:AA97"/>
    <mergeCell ref="D96:Q96"/>
    <mergeCell ref="R96:S96"/>
    <mergeCell ref="T96:U96"/>
    <mergeCell ref="V96:W96"/>
    <mergeCell ref="X96:Y96"/>
    <mergeCell ref="D97:Q97"/>
    <mergeCell ref="R97:S97"/>
    <mergeCell ref="T97:U97"/>
    <mergeCell ref="V97:W97"/>
    <mergeCell ref="X97:Y97"/>
    <mergeCell ref="A93:C97"/>
    <mergeCell ref="D93:Q93"/>
    <mergeCell ref="R93:S93"/>
    <mergeCell ref="T93:U93"/>
    <mergeCell ref="V93:W93"/>
    <mergeCell ref="X93:Y93"/>
    <mergeCell ref="Z93:AA93"/>
    <mergeCell ref="D94:Q94"/>
    <mergeCell ref="R94:S94"/>
    <mergeCell ref="T94:U94"/>
    <mergeCell ref="V94:W94"/>
    <mergeCell ref="X94:Y94"/>
    <mergeCell ref="Z94:AA94"/>
    <mergeCell ref="Z89:AA90"/>
    <mergeCell ref="AB89:AB90"/>
    <mergeCell ref="D90:Q90"/>
    <mergeCell ref="R90:S90"/>
    <mergeCell ref="T90:U90"/>
    <mergeCell ref="V90:W90"/>
    <mergeCell ref="X90:Y90"/>
    <mergeCell ref="A91:C92"/>
    <mergeCell ref="D91:Q91"/>
    <mergeCell ref="R91:S91"/>
    <mergeCell ref="T91:U91"/>
    <mergeCell ref="V91:W91"/>
    <mergeCell ref="X91:Y91"/>
    <mergeCell ref="Z91:AA92"/>
    <mergeCell ref="AB91:AB92"/>
    <mergeCell ref="D92:Q92"/>
    <mergeCell ref="R92:S92"/>
    <mergeCell ref="T92:U92"/>
    <mergeCell ref="V92:W92"/>
    <mergeCell ref="X92:Y92"/>
    <mergeCell ref="A89:C90"/>
    <mergeCell ref="D89:Q89"/>
    <mergeCell ref="R89:S89"/>
    <mergeCell ref="T89:U89"/>
    <mergeCell ref="V89:W89"/>
    <mergeCell ref="X89:Y89"/>
    <mergeCell ref="A80:C88"/>
    <mergeCell ref="D80:Q80"/>
    <mergeCell ref="R80:S80"/>
    <mergeCell ref="T80:U80"/>
    <mergeCell ref="V80:W80"/>
    <mergeCell ref="X80:Y80"/>
    <mergeCell ref="D87:Q87"/>
    <mergeCell ref="R87:S87"/>
    <mergeCell ref="T87:U87"/>
    <mergeCell ref="V87:W87"/>
    <mergeCell ref="X87:Y87"/>
    <mergeCell ref="D88:Q88"/>
    <mergeCell ref="R88:S88"/>
    <mergeCell ref="T88:U88"/>
    <mergeCell ref="V88:W88"/>
    <mergeCell ref="X88:Y88"/>
    <mergeCell ref="D85:Q85"/>
    <mergeCell ref="R85:S85"/>
    <mergeCell ref="T85:U85"/>
    <mergeCell ref="V85:W85"/>
    <mergeCell ref="X85:Y85"/>
    <mergeCell ref="D86:Q86"/>
    <mergeCell ref="R86:S86"/>
    <mergeCell ref="T86:U86"/>
    <mergeCell ref="V86:W86"/>
    <mergeCell ref="X86:Y86"/>
    <mergeCell ref="Z80:AA81"/>
    <mergeCell ref="AB80:AB81"/>
    <mergeCell ref="D81:Q81"/>
    <mergeCell ref="R81:S81"/>
    <mergeCell ref="T81:U81"/>
    <mergeCell ref="V81:W81"/>
    <mergeCell ref="X81:Y81"/>
    <mergeCell ref="D82:Q82"/>
    <mergeCell ref="R82:S82"/>
    <mergeCell ref="T82:U82"/>
    <mergeCell ref="V82:W82"/>
    <mergeCell ref="X82:Y82"/>
    <mergeCell ref="Z82:AA88"/>
    <mergeCell ref="AB82:AB88"/>
    <mergeCell ref="D83:Q83"/>
    <mergeCell ref="R83:S83"/>
    <mergeCell ref="T83:U83"/>
    <mergeCell ref="V83:W83"/>
    <mergeCell ref="X83:Y83"/>
    <mergeCell ref="D84:Q84"/>
    <mergeCell ref="R84:S84"/>
    <mergeCell ref="T84:U84"/>
    <mergeCell ref="V84:W84"/>
    <mergeCell ref="X84:Y84"/>
    <mergeCell ref="A77:C79"/>
    <mergeCell ref="D77:Q77"/>
    <mergeCell ref="R77:S77"/>
    <mergeCell ref="T77:U77"/>
    <mergeCell ref="V77:W77"/>
    <mergeCell ref="X77:Y77"/>
    <mergeCell ref="Z77:AA78"/>
    <mergeCell ref="AB77:AB78"/>
    <mergeCell ref="D78:Q78"/>
    <mergeCell ref="R78:S78"/>
    <mergeCell ref="T78:U78"/>
    <mergeCell ref="V78:W78"/>
    <mergeCell ref="X78:Y78"/>
    <mergeCell ref="D79:Q79"/>
    <mergeCell ref="R79:S79"/>
    <mergeCell ref="T79:U79"/>
    <mergeCell ref="V79:W79"/>
    <mergeCell ref="X79:Y79"/>
    <mergeCell ref="Z79:AA79"/>
    <mergeCell ref="A75:C76"/>
    <mergeCell ref="D75:Q75"/>
    <mergeCell ref="R75:S75"/>
    <mergeCell ref="T75:U75"/>
    <mergeCell ref="V75:W75"/>
    <mergeCell ref="X75:Y75"/>
    <mergeCell ref="Z75:AA76"/>
    <mergeCell ref="AB75:AB76"/>
    <mergeCell ref="D76:Q76"/>
    <mergeCell ref="R76:S76"/>
    <mergeCell ref="T76:U76"/>
    <mergeCell ref="V76:W76"/>
    <mergeCell ref="X76:Y76"/>
    <mergeCell ref="A72:C74"/>
    <mergeCell ref="D72:Q72"/>
    <mergeCell ref="R72:S72"/>
    <mergeCell ref="T72:U72"/>
    <mergeCell ref="V72:W72"/>
    <mergeCell ref="X72:Y72"/>
    <mergeCell ref="Z72:AA74"/>
    <mergeCell ref="AB72:AB74"/>
    <mergeCell ref="D73:Q73"/>
    <mergeCell ref="R73:S73"/>
    <mergeCell ref="T73:U73"/>
    <mergeCell ref="V73:W73"/>
    <mergeCell ref="X73:Y73"/>
    <mergeCell ref="D74:Q74"/>
    <mergeCell ref="R74:S74"/>
    <mergeCell ref="T74:U74"/>
    <mergeCell ref="V74:W74"/>
    <mergeCell ref="X74:Y74"/>
    <mergeCell ref="A69:C71"/>
    <mergeCell ref="D69:Q69"/>
    <mergeCell ref="R69:S69"/>
    <mergeCell ref="T69:U69"/>
    <mergeCell ref="V69:W69"/>
    <mergeCell ref="X69:Y69"/>
    <mergeCell ref="Z69:AA71"/>
    <mergeCell ref="AB69:AB71"/>
    <mergeCell ref="D70:Q70"/>
    <mergeCell ref="R70:S70"/>
    <mergeCell ref="T70:U70"/>
    <mergeCell ref="V70:W70"/>
    <mergeCell ref="X70:Y70"/>
    <mergeCell ref="D71:Q71"/>
    <mergeCell ref="R71:S71"/>
    <mergeCell ref="T71:U71"/>
    <mergeCell ref="V71:W71"/>
    <mergeCell ref="X71:Y71"/>
    <mergeCell ref="Z66:AA68"/>
    <mergeCell ref="AB66:AB68"/>
    <mergeCell ref="D67:Q67"/>
    <mergeCell ref="R67:S67"/>
    <mergeCell ref="T67:U67"/>
    <mergeCell ref="V67:W67"/>
    <mergeCell ref="X67:Y67"/>
    <mergeCell ref="D68:Q68"/>
    <mergeCell ref="R68:S68"/>
    <mergeCell ref="T68:U68"/>
    <mergeCell ref="V68:W68"/>
    <mergeCell ref="X68:Y68"/>
    <mergeCell ref="X64:Y64"/>
    <mergeCell ref="D65:Q65"/>
    <mergeCell ref="R65:S65"/>
    <mergeCell ref="T65:U65"/>
    <mergeCell ref="V65:W65"/>
    <mergeCell ref="X65:Y65"/>
    <mergeCell ref="A66:C68"/>
    <mergeCell ref="D66:Q66"/>
    <mergeCell ref="R66:S66"/>
    <mergeCell ref="T66:U66"/>
    <mergeCell ref="V66:W66"/>
    <mergeCell ref="X66:Y66"/>
    <mergeCell ref="Z60:AA61"/>
    <mergeCell ref="AB60:AB61"/>
    <mergeCell ref="D61:Q61"/>
    <mergeCell ref="R61:S61"/>
    <mergeCell ref="T61:U61"/>
    <mergeCell ref="V61:W61"/>
    <mergeCell ref="X61:Y61"/>
    <mergeCell ref="A62:C65"/>
    <mergeCell ref="D62:Q62"/>
    <mergeCell ref="R62:S62"/>
    <mergeCell ref="T62:U62"/>
    <mergeCell ref="V62:W62"/>
    <mergeCell ref="X62:Y62"/>
    <mergeCell ref="Z62:AA65"/>
    <mergeCell ref="AB62:AB65"/>
    <mergeCell ref="D63:Q63"/>
    <mergeCell ref="R63:S63"/>
    <mergeCell ref="T63:U63"/>
    <mergeCell ref="V63:W63"/>
    <mergeCell ref="X63:Y63"/>
    <mergeCell ref="D64:Q64"/>
    <mergeCell ref="R64:S64"/>
    <mergeCell ref="T64:U64"/>
    <mergeCell ref="V64:W64"/>
    <mergeCell ref="A60:C61"/>
    <mergeCell ref="D60:Q60"/>
    <mergeCell ref="R60:S60"/>
    <mergeCell ref="T60:U60"/>
    <mergeCell ref="V60:W60"/>
    <mergeCell ref="X60:Y60"/>
    <mergeCell ref="A55:C59"/>
    <mergeCell ref="D55:Q55"/>
    <mergeCell ref="R55:S55"/>
    <mergeCell ref="T55:U55"/>
    <mergeCell ref="V55:W55"/>
    <mergeCell ref="X55:Y55"/>
    <mergeCell ref="Z55:AA59"/>
    <mergeCell ref="AB55:AB59"/>
    <mergeCell ref="D56:Q56"/>
    <mergeCell ref="R56:S56"/>
    <mergeCell ref="T56:U56"/>
    <mergeCell ref="V56:W56"/>
    <mergeCell ref="X56:Y56"/>
    <mergeCell ref="D57:Q57"/>
    <mergeCell ref="R57:S57"/>
    <mergeCell ref="T57:U57"/>
    <mergeCell ref="V57:W57"/>
    <mergeCell ref="X57:Y57"/>
    <mergeCell ref="D58:Q58"/>
    <mergeCell ref="R58:S58"/>
    <mergeCell ref="T58:U58"/>
    <mergeCell ref="V58:W58"/>
    <mergeCell ref="X58:Y58"/>
    <mergeCell ref="D59:Q59"/>
    <mergeCell ref="R59:S59"/>
    <mergeCell ref="T59:U59"/>
    <mergeCell ref="V59:W59"/>
    <mergeCell ref="X59:Y59"/>
    <mergeCell ref="AB52:AB54"/>
    <mergeCell ref="D53:Q53"/>
    <mergeCell ref="R53:S53"/>
    <mergeCell ref="T53:U53"/>
    <mergeCell ref="V53:W53"/>
    <mergeCell ref="X53:Y53"/>
    <mergeCell ref="D54:Q54"/>
    <mergeCell ref="R54:S54"/>
    <mergeCell ref="T54:U54"/>
    <mergeCell ref="V54:W54"/>
    <mergeCell ref="X54:Y54"/>
    <mergeCell ref="A51:Q51"/>
    <mergeCell ref="R51:S51"/>
    <mergeCell ref="T51:U51"/>
    <mergeCell ref="V51:W51"/>
    <mergeCell ref="X51:Y51"/>
    <mergeCell ref="Z51:AA51"/>
    <mergeCell ref="A52:C54"/>
    <mergeCell ref="D52:Q52"/>
    <mergeCell ref="R52:S52"/>
    <mergeCell ref="T52:U52"/>
    <mergeCell ref="V52:W52"/>
    <mergeCell ref="X52:Y52"/>
    <mergeCell ref="Z52:AA54"/>
    <mergeCell ref="A32:C32"/>
    <mergeCell ref="E32:AA33"/>
    <mergeCell ref="A33:D33"/>
    <mergeCell ref="R4:V5"/>
    <mergeCell ref="W4:X4"/>
    <mergeCell ref="Y4:AA4"/>
    <mergeCell ref="W5:X5"/>
    <mergeCell ref="Y5:AA5"/>
    <mergeCell ref="A48:E50"/>
    <mergeCell ref="F48:V50"/>
    <mergeCell ref="W48:X48"/>
    <mergeCell ref="Y48:AA48"/>
    <mergeCell ref="W49:X49"/>
    <mergeCell ref="Y49:AA49"/>
    <mergeCell ref="W50:X50"/>
    <mergeCell ref="Y50:AA50"/>
    <mergeCell ref="A34:C37"/>
    <mergeCell ref="D34:E34"/>
    <mergeCell ref="F34:M34"/>
    <mergeCell ref="P34:Q34"/>
    <mergeCell ref="R34:Y34"/>
    <mergeCell ref="D37:E37"/>
    <mergeCell ref="F37:M37"/>
    <mergeCell ref="N37:O37"/>
    <mergeCell ref="P37:Q37"/>
    <mergeCell ref="R37:Y37"/>
    <mergeCell ref="Z37:AA37"/>
    <mergeCell ref="Z35:AA35"/>
    <mergeCell ref="D36:E36"/>
    <mergeCell ref="F36:M36"/>
    <mergeCell ref="N36:O36"/>
    <mergeCell ref="P36:Q36"/>
    <mergeCell ref="R36:Y36"/>
    <mergeCell ref="Z36:AA36"/>
    <mergeCell ref="D35:E35"/>
    <mergeCell ref="F35:M35"/>
    <mergeCell ref="N35:O35"/>
    <mergeCell ref="P35:Q35"/>
    <mergeCell ref="R35:Y35"/>
    <mergeCell ref="A28:C28"/>
    <mergeCell ref="E28:AA29"/>
    <mergeCell ref="A29:D29"/>
    <mergeCell ref="A30:C30"/>
    <mergeCell ref="E30:AA31"/>
    <mergeCell ref="A31:D31"/>
    <mergeCell ref="A24:C24"/>
    <mergeCell ref="E24:AA25"/>
    <mergeCell ref="A25:D25"/>
    <mergeCell ref="A26:C26"/>
    <mergeCell ref="E26:AA27"/>
    <mergeCell ref="A27:D27"/>
    <mergeCell ref="A20:C20"/>
    <mergeCell ref="E20:AA21"/>
    <mergeCell ref="A21:D21"/>
    <mergeCell ref="A22:C22"/>
    <mergeCell ref="E22:AA23"/>
    <mergeCell ref="A23:D23"/>
    <mergeCell ref="N14:Q14"/>
    <mergeCell ref="U14:W14"/>
    <mergeCell ref="X14:AA14"/>
    <mergeCell ref="Q16:T16"/>
    <mergeCell ref="V16:AA18"/>
    <mergeCell ref="Q17:T17"/>
    <mergeCell ref="A4:M18"/>
    <mergeCell ref="N4:Q5"/>
    <mergeCell ref="N6:Q6"/>
    <mergeCell ref="R6:S6"/>
    <mergeCell ref="T6:W7"/>
    <mergeCell ref="N13:Q13"/>
    <mergeCell ref="U13:W13"/>
    <mergeCell ref="X13:AA13"/>
    <mergeCell ref="N9:U9"/>
    <mergeCell ref="V9:W9"/>
    <mergeCell ref="A1:E3"/>
    <mergeCell ref="F1:V3"/>
    <mergeCell ref="W1:X1"/>
    <mergeCell ref="Y1:AA1"/>
    <mergeCell ref="W2:X2"/>
    <mergeCell ref="Y2:AA2"/>
    <mergeCell ref="W3:X3"/>
    <mergeCell ref="Y3:AA3"/>
    <mergeCell ref="A19:D19"/>
    <mergeCell ref="E19:AA19"/>
    <mergeCell ref="N12:Q12"/>
    <mergeCell ref="U12:W12"/>
    <mergeCell ref="X12:AA12"/>
    <mergeCell ref="N10:U10"/>
    <mergeCell ref="V10:W10"/>
    <mergeCell ref="N11:T11"/>
    <mergeCell ref="U11:AA11"/>
    <mergeCell ref="X6:AA10"/>
    <mergeCell ref="N7:Q7"/>
    <mergeCell ref="R7:S7"/>
    <mergeCell ref="N8:W8"/>
    <mergeCell ref="A38:AA38"/>
    <mergeCell ref="A39:C40"/>
    <mergeCell ref="H39:J39"/>
    <mergeCell ref="K39:R40"/>
    <mergeCell ref="S39:AA40"/>
    <mergeCell ref="D40:G40"/>
    <mergeCell ref="H40:J40"/>
    <mergeCell ref="A41:C41"/>
    <mergeCell ref="D41:E41"/>
    <mergeCell ref="F41:J41"/>
    <mergeCell ref="K41:R47"/>
    <mergeCell ref="S41:AA47"/>
    <mergeCell ref="F42:J42"/>
    <mergeCell ref="A43:C43"/>
    <mergeCell ref="D43:E43"/>
    <mergeCell ref="F43:J43"/>
    <mergeCell ref="F44:J44"/>
    <mergeCell ref="A45:C45"/>
    <mergeCell ref="D45:E45"/>
    <mergeCell ref="F45:J45"/>
    <mergeCell ref="F46:J46"/>
    <mergeCell ref="B47:J47"/>
  </mergeCells>
  <phoneticPr fontId="4" type="noConversion"/>
  <conditionalFormatting sqref="X6:AA10">
    <cfRule type="colorScale" priority="8">
      <colorScale>
        <cfvo type="num" val="1"/>
        <cfvo type="num" val="5"/>
        <cfvo type="num" val="10"/>
        <color rgb="FFFF0000"/>
        <color rgb="FFFFFF00"/>
        <color rgb="FF00B050"/>
      </colorScale>
    </cfRule>
  </conditionalFormatting>
  <conditionalFormatting sqref="D41:E41 D43:E43 D45:E45">
    <cfRule type="cellIs" dxfId="7" priority="1" operator="greaterThanOrEqual">
      <formula>1</formula>
    </cfRule>
    <cfRule type="cellIs" dxfId="6" priority="2" operator="between">
      <formula>0.9</formula>
      <formula>1</formula>
    </cfRule>
  </conditionalFormatting>
  <printOptions horizontalCentered="1" verticalCentered="1"/>
  <pageMargins left="0.25" right="0.25" top="0.75" bottom="0.75" header="0.3" footer="0.3"/>
  <pageSetup paperSize="9" scale="74" fitToHeight="0" orientation="portrait" r:id="rId1"/>
  <rowBreaks count="1" manualBreakCount="1">
    <brk id="47" max="16383"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pageSetUpPr fitToPage="1"/>
  </sheetPr>
  <dimension ref="A1:AI130"/>
  <sheetViews>
    <sheetView topLeftCell="A118" zoomScale="80" zoomScaleNormal="80" zoomScaleSheetLayoutView="85" zoomScalePageLayoutView="80" workbookViewId="0">
      <selection activeCell="S136" sqref="S136"/>
    </sheetView>
  </sheetViews>
  <sheetFormatPr defaultColWidth="3.33203125" defaultRowHeight="14.4" x14ac:dyDescent="0.3"/>
  <cols>
    <col min="4" max="4" width="4.6640625" customWidth="1"/>
    <col min="6" max="6" width="3.33203125" customWidth="1"/>
    <col min="20" max="20" width="3.33203125" customWidth="1"/>
    <col min="28" max="28" width="40.6640625" customWidth="1"/>
  </cols>
  <sheetData>
    <row r="1" spans="1:27" ht="15" customHeight="1" x14ac:dyDescent="0.3">
      <c r="A1" s="238" t="str">
        <f ca="1">MID(CELL("filename",A1),FIND("]",CELL("filename",A1),1)+1,30)</f>
        <v>SC21</v>
      </c>
      <c r="B1" s="239"/>
      <c r="C1" s="239"/>
      <c r="D1" s="239"/>
      <c r="E1" s="239"/>
      <c r="F1" s="239" t="s">
        <v>12</v>
      </c>
      <c r="G1" s="239"/>
      <c r="H1" s="239"/>
      <c r="I1" s="239"/>
      <c r="J1" s="239"/>
      <c r="K1" s="239"/>
      <c r="L1" s="239"/>
      <c r="M1" s="239"/>
      <c r="N1" s="239"/>
      <c r="O1" s="239"/>
      <c r="P1" s="239"/>
      <c r="Q1" s="239"/>
      <c r="R1" s="239"/>
      <c r="S1" s="239"/>
      <c r="T1" s="239"/>
      <c r="U1" s="239"/>
      <c r="V1" s="239"/>
      <c r="W1" s="244" t="s">
        <v>253</v>
      </c>
      <c r="X1" s="244"/>
      <c r="Y1" s="226" t="str">
        <f ca="1">+CONCATENATE(A1,"_1")</f>
        <v>SC21_1</v>
      </c>
      <c r="Z1" s="226"/>
      <c r="AA1" s="227"/>
    </row>
    <row r="2" spans="1:27" ht="15" customHeight="1" x14ac:dyDescent="0.3">
      <c r="A2" s="240"/>
      <c r="B2" s="241"/>
      <c r="C2" s="241"/>
      <c r="D2" s="241"/>
      <c r="E2" s="241"/>
      <c r="F2" s="241"/>
      <c r="G2" s="241"/>
      <c r="H2" s="241"/>
      <c r="I2" s="241"/>
      <c r="J2" s="241"/>
      <c r="K2" s="241"/>
      <c r="L2" s="241"/>
      <c r="M2" s="241"/>
      <c r="N2" s="241"/>
      <c r="O2" s="241"/>
      <c r="P2" s="241"/>
      <c r="Q2" s="241"/>
      <c r="R2" s="241"/>
      <c r="S2" s="241"/>
      <c r="T2" s="241"/>
      <c r="U2" s="241"/>
      <c r="V2" s="241"/>
      <c r="W2" s="245" t="s">
        <v>254</v>
      </c>
      <c r="X2" s="245"/>
      <c r="Y2" s="247" t="s">
        <v>414</v>
      </c>
      <c r="Z2" s="247"/>
      <c r="AA2" s="248"/>
    </row>
    <row r="3" spans="1:27" ht="15" customHeight="1" thickBot="1" x14ac:dyDescent="0.35">
      <c r="A3" s="242"/>
      <c r="B3" s="243"/>
      <c r="C3" s="243"/>
      <c r="D3" s="243"/>
      <c r="E3" s="243"/>
      <c r="F3" s="243"/>
      <c r="G3" s="243"/>
      <c r="H3" s="243"/>
      <c r="I3" s="243"/>
      <c r="J3" s="243"/>
      <c r="K3" s="243"/>
      <c r="L3" s="243"/>
      <c r="M3" s="243"/>
      <c r="N3" s="243"/>
      <c r="O3" s="243"/>
      <c r="P3" s="243"/>
      <c r="Q3" s="243"/>
      <c r="R3" s="243"/>
      <c r="S3" s="243"/>
      <c r="T3" s="243"/>
      <c r="U3" s="243"/>
      <c r="V3" s="243"/>
      <c r="W3" s="246" t="s">
        <v>255</v>
      </c>
      <c r="X3" s="246"/>
      <c r="Y3" s="249">
        <v>43136</v>
      </c>
      <c r="Z3" s="249"/>
      <c r="AA3" s="250"/>
    </row>
    <row r="4" spans="1:27" ht="15.75" customHeight="1" thickTop="1" x14ac:dyDescent="0.3">
      <c r="A4" s="259"/>
      <c r="B4" s="260"/>
      <c r="C4" s="260"/>
      <c r="D4" s="260"/>
      <c r="E4" s="260"/>
      <c r="F4" s="260"/>
      <c r="G4" s="260"/>
      <c r="H4" s="260"/>
      <c r="I4" s="260"/>
      <c r="J4" s="260"/>
      <c r="K4" s="260"/>
      <c r="L4" s="260"/>
      <c r="M4" s="261"/>
      <c r="N4" s="268" t="s">
        <v>325</v>
      </c>
      <c r="O4" s="268"/>
      <c r="P4" s="268"/>
      <c r="Q4" s="269"/>
      <c r="R4" s="278" t="s">
        <v>239</v>
      </c>
      <c r="S4" s="279"/>
      <c r="T4" s="279"/>
      <c r="U4" s="279"/>
      <c r="V4" s="279"/>
      <c r="W4" s="414" t="s">
        <v>256</v>
      </c>
      <c r="X4" s="414"/>
      <c r="Y4" s="415" t="s">
        <v>258</v>
      </c>
      <c r="Z4" s="415"/>
      <c r="AA4" s="416"/>
    </row>
    <row r="5" spans="1:27" ht="15.75" customHeight="1" thickBot="1" x14ac:dyDescent="0.35">
      <c r="A5" s="262"/>
      <c r="B5" s="263"/>
      <c r="C5" s="263"/>
      <c r="D5" s="263"/>
      <c r="E5" s="263"/>
      <c r="F5" s="263"/>
      <c r="G5" s="263"/>
      <c r="H5" s="263"/>
      <c r="I5" s="263"/>
      <c r="J5" s="263"/>
      <c r="K5" s="263"/>
      <c r="L5" s="263"/>
      <c r="M5" s="264"/>
      <c r="N5" s="270"/>
      <c r="O5" s="270"/>
      <c r="P5" s="270"/>
      <c r="Q5" s="271"/>
      <c r="R5" s="281"/>
      <c r="S5" s="282"/>
      <c r="T5" s="282"/>
      <c r="U5" s="282"/>
      <c r="V5" s="282"/>
      <c r="W5" s="245" t="s">
        <v>257</v>
      </c>
      <c r="X5" s="245"/>
      <c r="Y5" s="445">
        <v>4123</v>
      </c>
      <c r="Z5" s="445"/>
      <c r="AA5" s="446"/>
    </row>
    <row r="6" spans="1:27" ht="15" customHeight="1" x14ac:dyDescent="0.3">
      <c r="A6" s="262"/>
      <c r="B6" s="263"/>
      <c r="C6" s="263"/>
      <c r="D6" s="263"/>
      <c r="E6" s="263"/>
      <c r="F6" s="263"/>
      <c r="G6" s="263"/>
      <c r="H6" s="263"/>
      <c r="I6" s="263"/>
      <c r="J6" s="263"/>
      <c r="K6" s="263"/>
      <c r="L6" s="263"/>
      <c r="M6" s="264"/>
      <c r="N6" s="272" t="s">
        <v>260</v>
      </c>
      <c r="O6" s="273"/>
      <c r="P6" s="273"/>
      <c r="Q6" s="273"/>
      <c r="R6" s="226">
        <v>2007</v>
      </c>
      <c r="S6" s="227"/>
      <c r="T6" s="216" t="s">
        <v>9</v>
      </c>
      <c r="U6" s="217"/>
      <c r="V6" s="217"/>
      <c r="W6" s="218"/>
      <c r="X6" s="194">
        <v>6</v>
      </c>
      <c r="Y6" s="195"/>
      <c r="Z6" s="195"/>
      <c r="AA6" s="196"/>
    </row>
    <row r="7" spans="1:27" ht="15.75" customHeight="1" thickBot="1" x14ac:dyDescent="0.35">
      <c r="A7" s="262"/>
      <c r="B7" s="263"/>
      <c r="C7" s="263"/>
      <c r="D7" s="263"/>
      <c r="E7" s="263"/>
      <c r="F7" s="263"/>
      <c r="G7" s="263"/>
      <c r="H7" s="263"/>
      <c r="I7" s="263"/>
      <c r="J7" s="263"/>
      <c r="K7" s="263"/>
      <c r="L7" s="263"/>
      <c r="M7" s="264"/>
      <c r="N7" s="276" t="s">
        <v>261</v>
      </c>
      <c r="O7" s="277"/>
      <c r="P7" s="277"/>
      <c r="Q7" s="277"/>
      <c r="R7" s="228">
        <f>2018-R6</f>
        <v>11</v>
      </c>
      <c r="S7" s="229"/>
      <c r="T7" s="219"/>
      <c r="U7" s="220"/>
      <c r="V7" s="220"/>
      <c r="W7" s="221"/>
      <c r="X7" s="197"/>
      <c r="Y7" s="198"/>
      <c r="Z7" s="198"/>
      <c r="AA7" s="199"/>
    </row>
    <row r="8" spans="1:27" ht="15" customHeight="1" x14ac:dyDescent="0.3">
      <c r="A8" s="262"/>
      <c r="B8" s="263"/>
      <c r="C8" s="263"/>
      <c r="D8" s="263"/>
      <c r="E8" s="263"/>
      <c r="F8" s="263"/>
      <c r="G8" s="263"/>
      <c r="H8" s="263"/>
      <c r="I8" s="263"/>
      <c r="J8" s="263"/>
      <c r="K8" s="263"/>
      <c r="L8" s="263"/>
      <c r="M8" s="264"/>
      <c r="N8" s="213" t="s">
        <v>8</v>
      </c>
      <c r="O8" s="214"/>
      <c r="P8" s="214"/>
      <c r="Q8" s="214"/>
      <c r="R8" s="214"/>
      <c r="S8" s="214"/>
      <c r="T8" s="214"/>
      <c r="U8" s="214"/>
      <c r="V8" s="214"/>
      <c r="W8" s="215"/>
      <c r="X8" s="197"/>
      <c r="Y8" s="198"/>
      <c r="Z8" s="198"/>
      <c r="AA8" s="199"/>
    </row>
    <row r="9" spans="1:27" ht="15" customHeight="1" x14ac:dyDescent="0.3">
      <c r="A9" s="262"/>
      <c r="B9" s="263"/>
      <c r="C9" s="263"/>
      <c r="D9" s="263"/>
      <c r="E9" s="263"/>
      <c r="F9" s="263"/>
      <c r="G9" s="263"/>
      <c r="H9" s="263"/>
      <c r="I9" s="263"/>
      <c r="J9" s="263"/>
      <c r="K9" s="263"/>
      <c r="L9" s="263"/>
      <c r="M9" s="264"/>
      <c r="N9" s="274" t="s">
        <v>252</v>
      </c>
      <c r="O9" s="275"/>
      <c r="P9" s="275"/>
      <c r="Q9" s="275"/>
      <c r="R9" s="275"/>
      <c r="S9" s="275"/>
      <c r="T9" s="275"/>
      <c r="U9" s="275"/>
      <c r="V9" s="191">
        <v>40</v>
      </c>
      <c r="W9" s="257"/>
      <c r="X9" s="197"/>
      <c r="Y9" s="198"/>
      <c r="Z9" s="198"/>
      <c r="AA9" s="199"/>
    </row>
    <row r="10" spans="1:27" ht="15.75" customHeight="1" thickBot="1" x14ac:dyDescent="0.35">
      <c r="A10" s="262"/>
      <c r="B10" s="263"/>
      <c r="C10" s="263"/>
      <c r="D10" s="263"/>
      <c r="E10" s="263"/>
      <c r="F10" s="263"/>
      <c r="G10" s="263"/>
      <c r="H10" s="263"/>
      <c r="I10" s="263"/>
      <c r="J10" s="263"/>
      <c r="K10" s="263"/>
      <c r="L10" s="263"/>
      <c r="M10" s="264"/>
      <c r="N10" s="253" t="s">
        <v>226</v>
      </c>
      <c r="O10" s="254"/>
      <c r="P10" s="254"/>
      <c r="Q10" s="254"/>
      <c r="R10" s="254"/>
      <c r="S10" s="254"/>
      <c r="T10" s="254"/>
      <c r="U10" s="254"/>
      <c r="V10" s="255" t="s">
        <v>227</v>
      </c>
      <c r="W10" s="256"/>
      <c r="X10" s="200"/>
      <c r="Y10" s="201"/>
      <c r="Z10" s="201"/>
      <c r="AA10" s="202"/>
    </row>
    <row r="11" spans="1:27" x14ac:dyDescent="0.3">
      <c r="A11" s="262"/>
      <c r="B11" s="263"/>
      <c r="C11" s="263"/>
      <c r="D11" s="263"/>
      <c r="E11" s="263"/>
      <c r="F11" s="263"/>
      <c r="G11" s="263"/>
      <c r="H11" s="263"/>
      <c r="I11" s="263"/>
      <c r="J11" s="263"/>
      <c r="K11" s="263"/>
      <c r="L11" s="263"/>
      <c r="M11" s="264"/>
      <c r="N11" s="258" t="s">
        <v>3</v>
      </c>
      <c r="O11" s="235"/>
      <c r="P11" s="235"/>
      <c r="Q11" s="235"/>
      <c r="R11" s="235"/>
      <c r="S11" s="235"/>
      <c r="T11" s="235"/>
      <c r="U11" s="234" t="s">
        <v>228</v>
      </c>
      <c r="V11" s="235"/>
      <c r="W11" s="235"/>
      <c r="X11" s="236"/>
      <c r="Y11" s="236"/>
      <c r="Z11" s="236"/>
      <c r="AA11" s="237"/>
    </row>
    <row r="12" spans="1:27" ht="15" customHeight="1" x14ac:dyDescent="0.3">
      <c r="A12" s="262"/>
      <c r="B12" s="263"/>
      <c r="C12" s="263"/>
      <c r="D12" s="263"/>
      <c r="E12" s="263"/>
      <c r="F12" s="263"/>
      <c r="G12" s="263"/>
      <c r="H12" s="263"/>
      <c r="I12" s="263"/>
      <c r="J12" s="263"/>
      <c r="K12" s="263"/>
      <c r="L12" s="263"/>
      <c r="M12" s="264"/>
      <c r="N12" s="251" t="s">
        <v>234</v>
      </c>
      <c r="O12" s="252"/>
      <c r="P12" s="252"/>
      <c r="Q12" s="252"/>
      <c r="R12" s="44" t="s">
        <v>223</v>
      </c>
      <c r="S12" s="44" t="s">
        <v>221</v>
      </c>
      <c r="T12" s="25" t="str">
        <f>+INDEX('CLASSIF FEM'!$N$3:$N$42,MATCH(CONCATENATE(R12,"-",S12),'CLASSIF FEM'!$M$3:$M$42))</f>
        <v>A6</v>
      </c>
      <c r="U12" s="222" t="s">
        <v>237</v>
      </c>
      <c r="V12" s="222"/>
      <c r="W12" s="222"/>
      <c r="X12" s="232">
        <f>+INDEX('CLASSIF FEM'!$C$3:$C$42,MATCH(CONCATENATE(R12,"-",S12,"-",T12),'CLASSIF FEM'!$A$3:$A$42))</f>
        <v>1000000</v>
      </c>
      <c r="Y12" s="232"/>
      <c r="Z12" s="232"/>
      <c r="AA12" s="233"/>
    </row>
    <row r="13" spans="1:27" x14ac:dyDescent="0.3">
      <c r="A13" s="262"/>
      <c r="B13" s="263"/>
      <c r="C13" s="263"/>
      <c r="D13" s="263"/>
      <c r="E13" s="263"/>
      <c r="F13" s="263"/>
      <c r="G13" s="263"/>
      <c r="H13" s="263"/>
      <c r="I13" s="263"/>
      <c r="J13" s="263"/>
      <c r="K13" s="263"/>
      <c r="L13" s="263"/>
      <c r="M13" s="264"/>
      <c r="N13" s="251" t="s">
        <v>235</v>
      </c>
      <c r="O13" s="252"/>
      <c r="P13" s="252"/>
      <c r="Q13" s="252"/>
      <c r="R13" s="44" t="s">
        <v>329</v>
      </c>
      <c r="S13" s="44" t="s">
        <v>213</v>
      </c>
      <c r="T13" s="26" t="str">
        <f>+INDEX('CLASSIF FEM'!$Q$3:$Q$42,MATCH(CONCATENATE(R13,"-",S13),'CLASSIF FEM'!$P$3:$P$42))</f>
        <v>M6</v>
      </c>
      <c r="U13" s="222" t="s">
        <v>238</v>
      </c>
      <c r="V13" s="222"/>
      <c r="W13" s="222"/>
      <c r="X13" s="232">
        <f>+INDEX('CLASSIF FEM'!$I$3:$I$42,MATCH(CONCATENATE('SC21'!R13,"-",'SC21'!S13,"-",'SC21'!T13),'CLASSIF FEM'!$G$3:$G$42))</f>
        <v>12500</v>
      </c>
      <c r="Y13" s="232"/>
      <c r="Z13" s="232"/>
      <c r="AA13" s="233"/>
    </row>
    <row r="14" spans="1:27" x14ac:dyDescent="0.3">
      <c r="A14" s="262"/>
      <c r="B14" s="263"/>
      <c r="C14" s="263"/>
      <c r="D14" s="263"/>
      <c r="E14" s="263"/>
      <c r="F14" s="263"/>
      <c r="G14" s="263"/>
      <c r="H14" s="263"/>
      <c r="I14" s="263"/>
      <c r="J14" s="263"/>
      <c r="K14" s="263"/>
      <c r="L14" s="263"/>
      <c r="M14" s="264"/>
      <c r="N14" s="251" t="s">
        <v>236</v>
      </c>
      <c r="O14" s="252"/>
      <c r="P14" s="252"/>
      <c r="Q14" s="252"/>
      <c r="R14" s="44" t="s">
        <v>329</v>
      </c>
      <c r="S14" s="44" t="s">
        <v>213</v>
      </c>
      <c r="T14" s="26" t="str">
        <f>+INDEX('CLASSIF FEM'!$Q$3:$Q$42,MATCH(CONCATENATE(R14,"-",S14),'CLASSIF FEM'!$P$3:$P$42))</f>
        <v>M6</v>
      </c>
      <c r="U14" s="222" t="s">
        <v>238</v>
      </c>
      <c r="V14" s="222"/>
      <c r="W14" s="222"/>
      <c r="X14" s="232">
        <f>+INDEX('CLASSIF FEM'!$I$3:$I$42,MATCH(CONCATENATE('SC21'!R14,"-",'SC21'!S14,"-",'SC21'!T14),'CLASSIF FEM'!$G$3:$G$42))</f>
        <v>12500</v>
      </c>
      <c r="Y14" s="232"/>
      <c r="Z14" s="232"/>
      <c r="AA14" s="233"/>
    </row>
    <row r="15" spans="1:27" x14ac:dyDescent="0.3">
      <c r="A15" s="262"/>
      <c r="B15" s="263"/>
      <c r="C15" s="263"/>
      <c r="D15" s="263"/>
      <c r="E15" s="263"/>
      <c r="F15" s="263"/>
      <c r="G15" s="263"/>
      <c r="H15" s="263"/>
      <c r="I15" s="263"/>
      <c r="J15" s="263"/>
      <c r="K15" s="263"/>
      <c r="L15" s="263"/>
      <c r="M15" s="264"/>
      <c r="N15" s="36"/>
      <c r="O15" s="37"/>
      <c r="P15" s="37"/>
      <c r="Q15" s="37"/>
      <c r="R15" s="37"/>
      <c r="S15" s="37"/>
      <c r="T15" s="37"/>
      <c r="U15" s="37"/>
      <c r="V15" s="37"/>
      <c r="W15" s="37"/>
      <c r="X15" s="37"/>
      <c r="Y15" s="37"/>
      <c r="Z15" s="37"/>
      <c r="AA15" s="69"/>
    </row>
    <row r="16" spans="1:27" ht="15" customHeight="1" x14ac:dyDescent="0.3">
      <c r="A16" s="262"/>
      <c r="B16" s="263"/>
      <c r="C16" s="263"/>
      <c r="D16" s="263"/>
      <c r="E16" s="263"/>
      <c r="F16" s="263"/>
      <c r="G16" s="263"/>
      <c r="H16" s="263"/>
      <c r="I16" s="263"/>
      <c r="J16" s="263"/>
      <c r="K16" s="263"/>
      <c r="L16" s="263"/>
      <c r="M16" s="264"/>
      <c r="N16" s="36"/>
      <c r="O16" s="38" t="s">
        <v>4</v>
      </c>
      <c r="P16" s="39"/>
      <c r="Q16" s="407" t="s">
        <v>5</v>
      </c>
      <c r="R16" s="408"/>
      <c r="S16" s="408"/>
      <c r="T16" s="408"/>
      <c r="U16" s="40" t="s">
        <v>7</v>
      </c>
      <c r="V16" s="409" t="s">
        <v>10</v>
      </c>
      <c r="W16" s="409"/>
      <c r="X16" s="409"/>
      <c r="Y16" s="409"/>
      <c r="Z16" s="409"/>
      <c r="AA16" s="410"/>
    </row>
    <row r="17" spans="1:27" x14ac:dyDescent="0.3">
      <c r="A17" s="262"/>
      <c r="B17" s="263"/>
      <c r="C17" s="263"/>
      <c r="D17" s="263"/>
      <c r="E17" s="263"/>
      <c r="F17" s="263"/>
      <c r="G17" s="263"/>
      <c r="H17" s="263"/>
      <c r="I17" s="263"/>
      <c r="J17" s="263"/>
      <c r="K17" s="263"/>
      <c r="L17" s="263"/>
      <c r="M17" s="264"/>
      <c r="N17" s="36"/>
      <c r="O17" s="37"/>
      <c r="P17" s="43" t="s">
        <v>248</v>
      </c>
      <c r="Q17" s="407" t="s">
        <v>6</v>
      </c>
      <c r="R17" s="408"/>
      <c r="S17" s="408"/>
      <c r="T17" s="408"/>
      <c r="U17" s="37"/>
      <c r="V17" s="409"/>
      <c r="W17" s="409"/>
      <c r="X17" s="409"/>
      <c r="Y17" s="409"/>
      <c r="Z17" s="409"/>
      <c r="AA17" s="410"/>
    </row>
    <row r="18" spans="1:27" ht="15" thickBot="1" x14ac:dyDescent="0.35">
      <c r="A18" s="265"/>
      <c r="B18" s="266"/>
      <c r="C18" s="266"/>
      <c r="D18" s="266"/>
      <c r="E18" s="266"/>
      <c r="F18" s="266"/>
      <c r="G18" s="266"/>
      <c r="H18" s="266"/>
      <c r="I18" s="266"/>
      <c r="J18" s="266"/>
      <c r="K18" s="266"/>
      <c r="L18" s="266"/>
      <c r="M18" s="267"/>
      <c r="N18" s="41"/>
      <c r="O18" s="42"/>
      <c r="P18" s="42"/>
      <c r="Q18" s="42"/>
      <c r="R18" s="42"/>
      <c r="S18" s="42"/>
      <c r="T18" s="42"/>
      <c r="U18" s="42"/>
      <c r="V18" s="411"/>
      <c r="W18" s="411"/>
      <c r="X18" s="411"/>
      <c r="Y18" s="411"/>
      <c r="Z18" s="411"/>
      <c r="AA18" s="412"/>
    </row>
    <row r="19" spans="1:27" x14ac:dyDescent="0.3">
      <c r="A19" s="203" t="s">
        <v>232</v>
      </c>
      <c r="B19" s="204"/>
      <c r="C19" s="204"/>
      <c r="D19" s="204"/>
      <c r="E19" s="205" t="s">
        <v>262</v>
      </c>
      <c r="F19" s="205"/>
      <c r="G19" s="205"/>
      <c r="H19" s="205"/>
      <c r="I19" s="205"/>
      <c r="J19" s="205"/>
      <c r="K19" s="205"/>
      <c r="L19" s="205"/>
      <c r="M19" s="205"/>
      <c r="N19" s="205"/>
      <c r="O19" s="205"/>
      <c r="P19" s="205"/>
      <c r="Q19" s="205"/>
      <c r="R19" s="205"/>
      <c r="S19" s="205"/>
      <c r="T19" s="205"/>
      <c r="U19" s="205"/>
      <c r="V19" s="205"/>
      <c r="W19" s="205"/>
      <c r="X19" s="205"/>
      <c r="Y19" s="205"/>
      <c r="Z19" s="205"/>
      <c r="AA19" s="206"/>
    </row>
    <row r="20" spans="1:27" x14ac:dyDescent="0.3">
      <c r="A20" s="192" t="s">
        <v>11</v>
      </c>
      <c r="B20" s="193"/>
      <c r="C20" s="193"/>
      <c r="D20" s="6">
        <v>80</v>
      </c>
      <c r="E20" s="207" t="s">
        <v>306</v>
      </c>
      <c r="F20" s="208"/>
      <c r="G20" s="208"/>
      <c r="H20" s="208"/>
      <c r="I20" s="208"/>
      <c r="J20" s="208"/>
      <c r="K20" s="208"/>
      <c r="L20" s="208"/>
      <c r="M20" s="208"/>
      <c r="N20" s="208"/>
      <c r="O20" s="208"/>
      <c r="P20" s="208"/>
      <c r="Q20" s="208"/>
      <c r="R20" s="208"/>
      <c r="S20" s="208"/>
      <c r="T20" s="208"/>
      <c r="U20" s="208"/>
      <c r="V20" s="208"/>
      <c r="W20" s="208"/>
      <c r="X20" s="208"/>
      <c r="Y20" s="208"/>
      <c r="Z20" s="208"/>
      <c r="AA20" s="209"/>
    </row>
    <row r="21" spans="1:27" x14ac:dyDescent="0.3">
      <c r="A21" s="190"/>
      <c r="B21" s="191"/>
      <c r="C21" s="191"/>
      <c r="D21" s="191"/>
      <c r="E21" s="210"/>
      <c r="F21" s="211"/>
      <c r="G21" s="211"/>
      <c r="H21" s="211"/>
      <c r="I21" s="211"/>
      <c r="J21" s="211"/>
      <c r="K21" s="211"/>
      <c r="L21" s="211"/>
      <c r="M21" s="211"/>
      <c r="N21" s="211"/>
      <c r="O21" s="211"/>
      <c r="P21" s="211"/>
      <c r="Q21" s="211"/>
      <c r="R21" s="211"/>
      <c r="S21" s="211"/>
      <c r="T21" s="211"/>
      <c r="U21" s="211"/>
      <c r="V21" s="211"/>
      <c r="W21" s="211"/>
      <c r="X21" s="211"/>
      <c r="Y21" s="211"/>
      <c r="Z21" s="211"/>
      <c r="AA21" s="212"/>
    </row>
    <row r="22" spans="1:27" x14ac:dyDescent="0.3">
      <c r="A22" s="192" t="s">
        <v>14</v>
      </c>
      <c r="B22" s="193"/>
      <c r="C22" s="193"/>
      <c r="D22" s="6">
        <v>70</v>
      </c>
      <c r="E22" s="223" t="s">
        <v>302</v>
      </c>
      <c r="F22" s="224"/>
      <c r="G22" s="224"/>
      <c r="H22" s="224"/>
      <c r="I22" s="224"/>
      <c r="J22" s="224"/>
      <c r="K22" s="224"/>
      <c r="L22" s="224"/>
      <c r="M22" s="224"/>
      <c r="N22" s="224"/>
      <c r="O22" s="224"/>
      <c r="P22" s="224"/>
      <c r="Q22" s="224"/>
      <c r="R22" s="224"/>
      <c r="S22" s="224"/>
      <c r="T22" s="224"/>
      <c r="U22" s="224"/>
      <c r="V22" s="224"/>
      <c r="W22" s="224"/>
      <c r="X22" s="224"/>
      <c r="Y22" s="224"/>
      <c r="Z22" s="224"/>
      <c r="AA22" s="225"/>
    </row>
    <row r="23" spans="1:27" x14ac:dyDescent="0.3">
      <c r="A23" s="190"/>
      <c r="B23" s="191"/>
      <c r="C23" s="191"/>
      <c r="D23" s="191"/>
      <c r="E23" s="224"/>
      <c r="F23" s="224"/>
      <c r="G23" s="224"/>
      <c r="H23" s="224"/>
      <c r="I23" s="224"/>
      <c r="J23" s="224"/>
      <c r="K23" s="224"/>
      <c r="L23" s="224"/>
      <c r="M23" s="224"/>
      <c r="N23" s="224"/>
      <c r="O23" s="224"/>
      <c r="P23" s="224"/>
      <c r="Q23" s="224"/>
      <c r="R23" s="224"/>
      <c r="S23" s="224"/>
      <c r="T23" s="224"/>
      <c r="U23" s="224"/>
      <c r="V23" s="224"/>
      <c r="W23" s="224"/>
      <c r="X23" s="224"/>
      <c r="Y23" s="224"/>
      <c r="Z23" s="224"/>
      <c r="AA23" s="225"/>
    </row>
    <row r="24" spans="1:27" x14ac:dyDescent="0.3">
      <c r="A24" s="192" t="s">
        <v>15</v>
      </c>
      <c r="B24" s="193"/>
      <c r="C24" s="193"/>
      <c r="D24" s="6">
        <v>80</v>
      </c>
      <c r="E24" s="223" t="s">
        <v>304</v>
      </c>
      <c r="F24" s="224"/>
      <c r="G24" s="224"/>
      <c r="H24" s="224"/>
      <c r="I24" s="224"/>
      <c r="J24" s="224"/>
      <c r="K24" s="224"/>
      <c r="L24" s="224"/>
      <c r="M24" s="224"/>
      <c r="N24" s="224"/>
      <c r="O24" s="224"/>
      <c r="P24" s="224"/>
      <c r="Q24" s="224"/>
      <c r="R24" s="224"/>
      <c r="S24" s="224"/>
      <c r="T24" s="224"/>
      <c r="U24" s="224"/>
      <c r="V24" s="224"/>
      <c r="W24" s="224"/>
      <c r="X24" s="224"/>
      <c r="Y24" s="224"/>
      <c r="Z24" s="224"/>
      <c r="AA24" s="225"/>
    </row>
    <row r="25" spans="1:27" x14ac:dyDescent="0.3">
      <c r="A25" s="190"/>
      <c r="B25" s="191"/>
      <c r="C25" s="191"/>
      <c r="D25" s="191"/>
      <c r="E25" s="224"/>
      <c r="F25" s="224"/>
      <c r="G25" s="224"/>
      <c r="H25" s="224"/>
      <c r="I25" s="224"/>
      <c r="J25" s="224"/>
      <c r="K25" s="224"/>
      <c r="L25" s="224"/>
      <c r="M25" s="224"/>
      <c r="N25" s="224"/>
      <c r="O25" s="224"/>
      <c r="P25" s="224"/>
      <c r="Q25" s="224"/>
      <c r="R25" s="224"/>
      <c r="S25" s="224"/>
      <c r="T25" s="224"/>
      <c r="U25" s="224"/>
      <c r="V25" s="224"/>
      <c r="W25" s="224"/>
      <c r="X25" s="224"/>
      <c r="Y25" s="224"/>
      <c r="Z25" s="224"/>
      <c r="AA25" s="225"/>
    </row>
    <row r="26" spans="1:27" x14ac:dyDescent="0.3">
      <c r="A26" s="192" t="s">
        <v>229</v>
      </c>
      <c r="B26" s="193"/>
      <c r="C26" s="193"/>
      <c r="D26" s="6">
        <v>5</v>
      </c>
      <c r="E26" s="223" t="s">
        <v>311</v>
      </c>
      <c r="F26" s="224"/>
      <c r="G26" s="224"/>
      <c r="H26" s="224"/>
      <c r="I26" s="224"/>
      <c r="J26" s="224"/>
      <c r="K26" s="224"/>
      <c r="L26" s="224"/>
      <c r="M26" s="224"/>
      <c r="N26" s="224"/>
      <c r="O26" s="224"/>
      <c r="P26" s="224"/>
      <c r="Q26" s="224"/>
      <c r="R26" s="224"/>
      <c r="S26" s="224"/>
      <c r="T26" s="224"/>
      <c r="U26" s="224"/>
      <c r="V26" s="224"/>
      <c r="W26" s="224"/>
      <c r="X26" s="224"/>
      <c r="Y26" s="224"/>
      <c r="Z26" s="224"/>
      <c r="AA26" s="225"/>
    </row>
    <row r="27" spans="1:27" x14ac:dyDescent="0.3">
      <c r="A27" s="190"/>
      <c r="B27" s="191"/>
      <c r="C27" s="191"/>
      <c r="D27" s="191"/>
      <c r="E27" s="224"/>
      <c r="F27" s="224"/>
      <c r="G27" s="224"/>
      <c r="H27" s="224"/>
      <c r="I27" s="224"/>
      <c r="J27" s="224"/>
      <c r="K27" s="224"/>
      <c r="L27" s="224"/>
      <c r="M27" s="224"/>
      <c r="N27" s="224"/>
      <c r="O27" s="224"/>
      <c r="P27" s="224"/>
      <c r="Q27" s="224"/>
      <c r="R27" s="224"/>
      <c r="S27" s="224"/>
      <c r="T27" s="224"/>
      <c r="U27" s="224"/>
      <c r="V27" s="224"/>
      <c r="W27" s="224"/>
      <c r="X27" s="224"/>
      <c r="Y27" s="224"/>
      <c r="Z27" s="224"/>
      <c r="AA27" s="225"/>
    </row>
    <row r="28" spans="1:27" x14ac:dyDescent="0.3">
      <c r="A28" s="294" t="s">
        <v>230</v>
      </c>
      <c r="B28" s="295"/>
      <c r="C28" s="296"/>
      <c r="D28" s="6">
        <v>80</v>
      </c>
      <c r="E28" s="207" t="s">
        <v>303</v>
      </c>
      <c r="F28" s="344"/>
      <c r="G28" s="344"/>
      <c r="H28" s="344"/>
      <c r="I28" s="344"/>
      <c r="J28" s="344"/>
      <c r="K28" s="344"/>
      <c r="L28" s="344"/>
      <c r="M28" s="344"/>
      <c r="N28" s="344"/>
      <c r="O28" s="344"/>
      <c r="P28" s="344"/>
      <c r="Q28" s="344"/>
      <c r="R28" s="344"/>
      <c r="S28" s="344"/>
      <c r="T28" s="344"/>
      <c r="U28" s="344"/>
      <c r="V28" s="344"/>
      <c r="W28" s="344"/>
      <c r="X28" s="344"/>
      <c r="Y28" s="344"/>
      <c r="Z28" s="344"/>
      <c r="AA28" s="388"/>
    </row>
    <row r="29" spans="1:27" x14ac:dyDescent="0.3">
      <c r="A29" s="285"/>
      <c r="B29" s="286"/>
      <c r="C29" s="286"/>
      <c r="D29" s="287"/>
      <c r="E29" s="389"/>
      <c r="F29" s="390"/>
      <c r="G29" s="390"/>
      <c r="H29" s="390"/>
      <c r="I29" s="390"/>
      <c r="J29" s="390"/>
      <c r="K29" s="390"/>
      <c r="L29" s="390"/>
      <c r="M29" s="390"/>
      <c r="N29" s="390"/>
      <c r="O29" s="390"/>
      <c r="P29" s="390"/>
      <c r="Q29" s="390"/>
      <c r="R29" s="390"/>
      <c r="S29" s="390"/>
      <c r="T29" s="390"/>
      <c r="U29" s="390"/>
      <c r="V29" s="390"/>
      <c r="W29" s="390"/>
      <c r="X29" s="390"/>
      <c r="Y29" s="390"/>
      <c r="Z29" s="390"/>
      <c r="AA29" s="391"/>
    </row>
    <row r="30" spans="1:27" x14ac:dyDescent="0.3">
      <c r="A30" s="192" t="s">
        <v>231</v>
      </c>
      <c r="B30" s="193"/>
      <c r="C30" s="193"/>
      <c r="D30" s="6">
        <v>100</v>
      </c>
      <c r="E30" s="223" t="s">
        <v>245</v>
      </c>
      <c r="F30" s="224"/>
      <c r="G30" s="224"/>
      <c r="H30" s="224"/>
      <c r="I30" s="224"/>
      <c r="J30" s="224"/>
      <c r="K30" s="224"/>
      <c r="L30" s="224"/>
      <c r="M30" s="224"/>
      <c r="N30" s="224"/>
      <c r="O30" s="224"/>
      <c r="P30" s="224"/>
      <c r="Q30" s="224"/>
      <c r="R30" s="224"/>
      <c r="S30" s="224"/>
      <c r="T30" s="224"/>
      <c r="U30" s="224"/>
      <c r="V30" s="224"/>
      <c r="W30" s="224"/>
      <c r="X30" s="224"/>
      <c r="Y30" s="224"/>
      <c r="Z30" s="224"/>
      <c r="AA30" s="225"/>
    </row>
    <row r="31" spans="1:27" x14ac:dyDescent="0.3">
      <c r="A31" s="190"/>
      <c r="B31" s="191"/>
      <c r="C31" s="191"/>
      <c r="D31" s="191"/>
      <c r="E31" s="224"/>
      <c r="F31" s="224"/>
      <c r="G31" s="224"/>
      <c r="H31" s="224"/>
      <c r="I31" s="224"/>
      <c r="J31" s="224"/>
      <c r="K31" s="224"/>
      <c r="L31" s="224"/>
      <c r="M31" s="224"/>
      <c r="N31" s="224"/>
      <c r="O31" s="224"/>
      <c r="P31" s="224"/>
      <c r="Q31" s="224"/>
      <c r="R31" s="224"/>
      <c r="S31" s="224"/>
      <c r="T31" s="224"/>
      <c r="U31" s="224"/>
      <c r="V31" s="224"/>
      <c r="W31" s="224"/>
      <c r="X31" s="224"/>
      <c r="Y31" s="224"/>
      <c r="Z31" s="224"/>
      <c r="AA31" s="225"/>
    </row>
    <row r="32" spans="1:27" x14ac:dyDescent="0.3">
      <c r="A32" s="297" t="s">
        <v>243</v>
      </c>
      <c r="B32" s="298"/>
      <c r="C32" s="298"/>
      <c r="D32" s="34">
        <v>70</v>
      </c>
      <c r="E32" s="299" t="s">
        <v>305</v>
      </c>
      <c r="F32" s="300"/>
      <c r="G32" s="300"/>
      <c r="H32" s="300"/>
      <c r="I32" s="300"/>
      <c r="J32" s="300"/>
      <c r="K32" s="300"/>
      <c r="L32" s="300"/>
      <c r="M32" s="300"/>
      <c r="N32" s="300"/>
      <c r="O32" s="300"/>
      <c r="P32" s="300"/>
      <c r="Q32" s="300"/>
      <c r="R32" s="300"/>
      <c r="S32" s="300"/>
      <c r="T32" s="300"/>
      <c r="U32" s="300"/>
      <c r="V32" s="300"/>
      <c r="W32" s="300"/>
      <c r="X32" s="300"/>
      <c r="Y32" s="300"/>
      <c r="Z32" s="300"/>
      <c r="AA32" s="301"/>
    </row>
    <row r="33" spans="1:27" ht="15" thickBot="1" x14ac:dyDescent="0.35">
      <c r="A33" s="304"/>
      <c r="B33" s="168"/>
      <c r="C33" s="168"/>
      <c r="D33" s="168"/>
      <c r="E33" s="302"/>
      <c r="F33" s="302"/>
      <c r="G33" s="302"/>
      <c r="H33" s="302"/>
      <c r="I33" s="302"/>
      <c r="J33" s="302"/>
      <c r="K33" s="302"/>
      <c r="L33" s="302"/>
      <c r="M33" s="302"/>
      <c r="N33" s="302"/>
      <c r="O33" s="302"/>
      <c r="P33" s="302"/>
      <c r="Q33" s="302"/>
      <c r="R33" s="302"/>
      <c r="S33" s="302"/>
      <c r="T33" s="302"/>
      <c r="U33" s="302"/>
      <c r="V33" s="302"/>
      <c r="W33" s="302"/>
      <c r="X33" s="302"/>
      <c r="Y33" s="302"/>
      <c r="Z33" s="302"/>
      <c r="AA33" s="303"/>
    </row>
    <row r="34" spans="1:27" x14ac:dyDescent="0.3">
      <c r="A34" s="305" t="s">
        <v>16</v>
      </c>
      <c r="B34" s="306"/>
      <c r="C34" s="307"/>
      <c r="D34" s="185" t="s">
        <v>17</v>
      </c>
      <c r="E34" s="184"/>
      <c r="F34" s="184" t="s">
        <v>19</v>
      </c>
      <c r="G34" s="184"/>
      <c r="H34" s="184"/>
      <c r="I34" s="184"/>
      <c r="J34" s="184"/>
      <c r="K34" s="184"/>
      <c r="L34" s="184"/>
      <c r="M34" s="184"/>
      <c r="N34" s="32" t="s">
        <v>18</v>
      </c>
      <c r="O34" s="33"/>
      <c r="P34" s="185" t="s">
        <v>17</v>
      </c>
      <c r="Q34" s="184"/>
      <c r="R34" s="184" t="s">
        <v>19</v>
      </c>
      <c r="S34" s="184"/>
      <c r="T34" s="184"/>
      <c r="U34" s="184"/>
      <c r="V34" s="184"/>
      <c r="W34" s="184"/>
      <c r="X34" s="184"/>
      <c r="Y34" s="184"/>
      <c r="Z34" s="32" t="s">
        <v>18</v>
      </c>
      <c r="AA34" s="33"/>
    </row>
    <row r="35" spans="1:27" x14ac:dyDescent="0.3">
      <c r="A35" s="308"/>
      <c r="B35" s="309"/>
      <c r="C35" s="310"/>
      <c r="D35" s="181">
        <v>2018</v>
      </c>
      <c r="E35" s="182"/>
      <c r="F35" s="182" t="s">
        <v>413</v>
      </c>
      <c r="G35" s="182"/>
      <c r="H35" s="182"/>
      <c r="I35" s="182"/>
      <c r="J35" s="182"/>
      <c r="K35" s="182"/>
      <c r="L35" s="182"/>
      <c r="M35" s="182"/>
      <c r="N35" s="165"/>
      <c r="O35" s="183"/>
      <c r="P35" s="181"/>
      <c r="Q35" s="182"/>
      <c r="R35" s="182"/>
      <c r="S35" s="182"/>
      <c r="T35" s="182"/>
      <c r="U35" s="182"/>
      <c r="V35" s="182"/>
      <c r="W35" s="182"/>
      <c r="X35" s="182"/>
      <c r="Y35" s="182"/>
      <c r="Z35" s="165"/>
      <c r="AA35" s="183"/>
    </row>
    <row r="36" spans="1:27" x14ac:dyDescent="0.3">
      <c r="A36" s="308"/>
      <c r="B36" s="309"/>
      <c r="C36" s="310"/>
      <c r="D36" s="181"/>
      <c r="E36" s="182"/>
      <c r="F36" s="182"/>
      <c r="G36" s="182"/>
      <c r="H36" s="182"/>
      <c r="I36" s="182"/>
      <c r="J36" s="182"/>
      <c r="K36" s="182"/>
      <c r="L36" s="182"/>
      <c r="M36" s="182"/>
      <c r="N36" s="165"/>
      <c r="O36" s="183"/>
      <c r="P36" s="181"/>
      <c r="Q36" s="182"/>
      <c r="R36" s="182"/>
      <c r="S36" s="182"/>
      <c r="T36" s="182"/>
      <c r="U36" s="182"/>
      <c r="V36" s="182"/>
      <c r="W36" s="182"/>
      <c r="X36" s="182"/>
      <c r="Y36" s="182"/>
      <c r="Z36" s="165"/>
      <c r="AA36" s="183"/>
    </row>
    <row r="37" spans="1:27" ht="15" thickBot="1" x14ac:dyDescent="0.35">
      <c r="A37" s="308"/>
      <c r="B37" s="309"/>
      <c r="C37" s="310"/>
      <c r="D37" s="181"/>
      <c r="E37" s="182"/>
      <c r="F37" s="182"/>
      <c r="G37" s="182"/>
      <c r="H37" s="182"/>
      <c r="I37" s="182"/>
      <c r="J37" s="182"/>
      <c r="K37" s="182"/>
      <c r="L37" s="182"/>
      <c r="M37" s="182"/>
      <c r="N37" s="165"/>
      <c r="O37" s="183"/>
      <c r="P37" s="181"/>
      <c r="Q37" s="182"/>
      <c r="R37" s="182"/>
      <c r="S37" s="182"/>
      <c r="T37" s="182"/>
      <c r="U37" s="182"/>
      <c r="V37" s="182"/>
      <c r="W37" s="182"/>
      <c r="X37" s="182"/>
      <c r="Y37" s="182"/>
      <c r="Z37" s="165"/>
      <c r="AA37" s="183"/>
    </row>
    <row r="38" spans="1:27" ht="15" thickBot="1" x14ac:dyDescent="0.35">
      <c r="A38" s="311" t="s">
        <v>233</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3"/>
    </row>
    <row r="39" spans="1:27" x14ac:dyDescent="0.3">
      <c r="A39" s="316" t="s">
        <v>216</v>
      </c>
      <c r="B39" s="317"/>
      <c r="C39" s="318"/>
      <c r="D39" s="31" t="s">
        <v>259</v>
      </c>
      <c r="E39" s="27"/>
      <c r="F39" s="28"/>
      <c r="G39" s="28"/>
      <c r="H39" s="158">
        <f>AVERAGE(CYCLES!$B$11,CYCLES!$C$11)*CYCLES!$D$11+AVERAGE(CYCLES!$B$12,CYCLES!$C$12)*CYCLES!$D$12</f>
        <v>11</v>
      </c>
      <c r="I39" s="158"/>
      <c r="J39" s="159"/>
      <c r="K39" s="323" t="s">
        <v>222</v>
      </c>
      <c r="L39" s="323"/>
      <c r="M39" s="323"/>
      <c r="N39" s="323"/>
      <c r="O39" s="323"/>
      <c r="P39" s="323"/>
      <c r="Q39" s="323"/>
      <c r="R39" s="324"/>
      <c r="S39" s="322" t="s">
        <v>13</v>
      </c>
      <c r="T39" s="323"/>
      <c r="U39" s="323"/>
      <c r="V39" s="323"/>
      <c r="W39" s="323"/>
      <c r="X39" s="323"/>
      <c r="Y39" s="323"/>
      <c r="Z39" s="323"/>
      <c r="AA39" s="324"/>
    </row>
    <row r="40" spans="1:27" x14ac:dyDescent="0.3">
      <c r="A40" s="319"/>
      <c r="B40" s="320"/>
      <c r="C40" s="321"/>
      <c r="D40" s="165" t="s">
        <v>385</v>
      </c>
      <c r="E40" s="166"/>
      <c r="F40" s="166"/>
      <c r="G40" s="167"/>
      <c r="H40" s="160">
        <v>21319</v>
      </c>
      <c r="I40" s="160"/>
      <c r="J40" s="161"/>
      <c r="K40" s="326"/>
      <c r="L40" s="326"/>
      <c r="M40" s="326"/>
      <c r="N40" s="326"/>
      <c r="O40" s="326"/>
      <c r="P40" s="326"/>
      <c r="Q40" s="326"/>
      <c r="R40" s="327"/>
      <c r="S40" s="325"/>
      <c r="T40" s="326"/>
      <c r="U40" s="326"/>
      <c r="V40" s="326"/>
      <c r="W40" s="326"/>
      <c r="X40" s="326"/>
      <c r="Y40" s="326"/>
      <c r="Z40" s="326"/>
      <c r="AA40" s="327"/>
    </row>
    <row r="41" spans="1:27" x14ac:dyDescent="0.3">
      <c r="A41" s="173" t="s">
        <v>11</v>
      </c>
      <c r="B41" s="174"/>
      <c r="C41" s="174"/>
      <c r="D41" s="328">
        <f>(CYCLES!$I$4*($H$39*$H$40))/(CYCLES!$I$9*$X$12)</f>
        <v>0.20685221221699143</v>
      </c>
      <c r="E41" s="329"/>
      <c r="F41" s="256" t="s">
        <v>386</v>
      </c>
      <c r="G41" s="330"/>
      <c r="H41" s="330"/>
      <c r="I41" s="330"/>
      <c r="J41" s="331"/>
      <c r="K41" s="177" t="s">
        <v>391</v>
      </c>
      <c r="L41" s="177"/>
      <c r="M41" s="177"/>
      <c r="N41" s="177"/>
      <c r="O41" s="177"/>
      <c r="P41" s="177"/>
      <c r="Q41" s="177"/>
      <c r="R41" s="178"/>
      <c r="S41" s="314" t="s">
        <v>410</v>
      </c>
      <c r="T41" s="177"/>
      <c r="U41" s="177"/>
      <c r="V41" s="177"/>
      <c r="W41" s="177"/>
      <c r="X41" s="177"/>
      <c r="Y41" s="177"/>
      <c r="Z41" s="177"/>
      <c r="AA41" s="178"/>
    </row>
    <row r="42" spans="1:27" x14ac:dyDescent="0.3">
      <c r="A42" s="65"/>
      <c r="B42" s="8"/>
      <c r="C42" s="8"/>
      <c r="D42" s="8"/>
      <c r="E42" s="71"/>
      <c r="F42" s="170">
        <f>(1-$D$41)*$H$40/$D$41</f>
        <v>81744.920716670953</v>
      </c>
      <c r="G42" s="171"/>
      <c r="H42" s="171"/>
      <c r="I42" s="171"/>
      <c r="J42" s="172"/>
      <c r="K42" s="177"/>
      <c r="L42" s="177"/>
      <c r="M42" s="177"/>
      <c r="N42" s="177"/>
      <c r="O42" s="177"/>
      <c r="P42" s="177"/>
      <c r="Q42" s="177"/>
      <c r="R42" s="178"/>
      <c r="S42" s="314"/>
      <c r="T42" s="177"/>
      <c r="U42" s="177"/>
      <c r="V42" s="177"/>
      <c r="W42" s="177"/>
      <c r="X42" s="177"/>
      <c r="Y42" s="177"/>
      <c r="Z42" s="177"/>
      <c r="AA42" s="178"/>
    </row>
    <row r="43" spans="1:27" x14ac:dyDescent="0.3">
      <c r="A43" s="173" t="s">
        <v>14</v>
      </c>
      <c r="B43" s="174"/>
      <c r="C43" s="174"/>
      <c r="D43" s="328">
        <f>(CYCLES!$I$5*$H$40*0.7)/(CYCLES!$I$10*$X$13)</f>
        <v>0.65262559764933847</v>
      </c>
      <c r="E43" s="329"/>
      <c r="F43" s="256" t="s">
        <v>386</v>
      </c>
      <c r="G43" s="330"/>
      <c r="H43" s="330"/>
      <c r="I43" s="330"/>
      <c r="J43" s="331"/>
      <c r="K43" s="177"/>
      <c r="L43" s="177"/>
      <c r="M43" s="177"/>
      <c r="N43" s="177"/>
      <c r="O43" s="177"/>
      <c r="P43" s="177"/>
      <c r="Q43" s="177"/>
      <c r="R43" s="178"/>
      <c r="S43" s="314"/>
      <c r="T43" s="177"/>
      <c r="U43" s="177"/>
      <c r="V43" s="177"/>
      <c r="W43" s="177"/>
      <c r="X43" s="177"/>
      <c r="Y43" s="177"/>
      <c r="Z43" s="177"/>
      <c r="AA43" s="178"/>
    </row>
    <row r="44" spans="1:27" x14ac:dyDescent="0.3">
      <c r="A44" s="65"/>
      <c r="B44" s="8"/>
      <c r="C44" s="8"/>
      <c r="D44" s="8"/>
      <c r="E44" s="24"/>
      <c r="F44" s="170">
        <f>(1-$D$43)*$H$40/$D$43</f>
        <v>11347.509062451589</v>
      </c>
      <c r="G44" s="171"/>
      <c r="H44" s="171"/>
      <c r="I44" s="171"/>
      <c r="J44" s="172"/>
      <c r="K44" s="177"/>
      <c r="L44" s="177"/>
      <c r="M44" s="177"/>
      <c r="N44" s="177"/>
      <c r="O44" s="177"/>
      <c r="P44" s="177"/>
      <c r="Q44" s="177"/>
      <c r="R44" s="178"/>
      <c r="S44" s="314"/>
      <c r="T44" s="177"/>
      <c r="U44" s="177"/>
      <c r="V44" s="177"/>
      <c r="W44" s="177"/>
      <c r="X44" s="177"/>
      <c r="Y44" s="177"/>
      <c r="Z44" s="177"/>
      <c r="AA44" s="178"/>
    </row>
    <row r="45" spans="1:27" x14ac:dyDescent="0.3">
      <c r="A45" s="173" t="s">
        <v>15</v>
      </c>
      <c r="B45" s="174"/>
      <c r="C45" s="174"/>
      <c r="D45" s="328">
        <f>(CYCLES!$I$6*$H$40*0.9)/(CYCLES!$I$11*$X$14)</f>
        <v>0.71420464496474489</v>
      </c>
      <c r="E45" s="329"/>
      <c r="F45" s="256" t="s">
        <v>386</v>
      </c>
      <c r="G45" s="330"/>
      <c r="H45" s="330"/>
      <c r="I45" s="330"/>
      <c r="J45" s="331"/>
      <c r="K45" s="177"/>
      <c r="L45" s="177"/>
      <c r="M45" s="177"/>
      <c r="N45" s="177"/>
      <c r="O45" s="177"/>
      <c r="P45" s="177"/>
      <c r="Q45" s="177"/>
      <c r="R45" s="178"/>
      <c r="S45" s="314"/>
      <c r="T45" s="177"/>
      <c r="U45" s="177"/>
      <c r="V45" s="177"/>
      <c r="W45" s="177"/>
      <c r="X45" s="177"/>
      <c r="Y45" s="177"/>
      <c r="Z45" s="177"/>
      <c r="AA45" s="178"/>
    </row>
    <row r="46" spans="1:27" x14ac:dyDescent="0.3">
      <c r="A46" s="65"/>
      <c r="B46" s="63"/>
      <c r="C46" s="63"/>
      <c r="D46" s="63"/>
      <c r="E46" s="64"/>
      <c r="F46" s="170">
        <f>(1-$D$45)*$H$40/$D$45</f>
        <v>8530.9878855483566</v>
      </c>
      <c r="G46" s="171"/>
      <c r="H46" s="171"/>
      <c r="I46" s="171"/>
      <c r="J46" s="172"/>
      <c r="K46" s="177"/>
      <c r="L46" s="177"/>
      <c r="M46" s="177"/>
      <c r="N46" s="177"/>
      <c r="O46" s="177"/>
      <c r="P46" s="177"/>
      <c r="Q46" s="177"/>
      <c r="R46" s="178"/>
      <c r="S46" s="314"/>
      <c r="T46" s="177"/>
      <c r="U46" s="177"/>
      <c r="V46" s="177"/>
      <c r="W46" s="177"/>
      <c r="X46" s="177"/>
      <c r="Y46" s="177"/>
      <c r="Z46" s="177"/>
      <c r="AA46" s="178"/>
    </row>
    <row r="47" spans="1:27" ht="15" thickBot="1" x14ac:dyDescent="0.35">
      <c r="A47" s="66" t="s">
        <v>214</v>
      </c>
      <c r="B47" s="168" t="s">
        <v>384</v>
      </c>
      <c r="C47" s="168"/>
      <c r="D47" s="168"/>
      <c r="E47" s="168"/>
      <c r="F47" s="168"/>
      <c r="G47" s="168"/>
      <c r="H47" s="168"/>
      <c r="I47" s="168"/>
      <c r="J47" s="169"/>
      <c r="K47" s="179"/>
      <c r="L47" s="179"/>
      <c r="M47" s="179"/>
      <c r="N47" s="179"/>
      <c r="O47" s="179"/>
      <c r="P47" s="179"/>
      <c r="Q47" s="179"/>
      <c r="R47" s="180"/>
      <c r="S47" s="315"/>
      <c r="T47" s="179"/>
      <c r="U47" s="179"/>
      <c r="V47" s="179"/>
      <c r="W47" s="179"/>
      <c r="X47" s="179"/>
      <c r="Y47" s="179"/>
      <c r="Z47" s="179"/>
      <c r="AA47" s="180"/>
    </row>
    <row r="48" spans="1:27" ht="15.75" customHeight="1" x14ac:dyDescent="0.3">
      <c r="A48" s="238" t="str">
        <f ca="1">MID(CELL("filename",A1),FIND("]",CELL("filename",A1),1)+1,30)</f>
        <v>SC21</v>
      </c>
      <c r="B48" s="239"/>
      <c r="C48" s="239"/>
      <c r="D48" s="239"/>
      <c r="E48" s="239"/>
      <c r="F48" s="239" t="s">
        <v>415</v>
      </c>
      <c r="G48" s="239"/>
      <c r="H48" s="239"/>
      <c r="I48" s="239"/>
      <c r="J48" s="239"/>
      <c r="K48" s="239"/>
      <c r="L48" s="239"/>
      <c r="M48" s="239"/>
      <c r="N48" s="239"/>
      <c r="O48" s="239"/>
      <c r="P48" s="239"/>
      <c r="Q48" s="239"/>
      <c r="R48" s="239"/>
      <c r="S48" s="239"/>
      <c r="T48" s="239"/>
      <c r="U48" s="239"/>
      <c r="V48" s="239"/>
      <c r="W48" s="244" t="s">
        <v>253</v>
      </c>
      <c r="X48" s="244"/>
      <c r="Y48" s="226" t="str">
        <f ca="1">+CONCATENATE(A48,"_2")</f>
        <v>SC21_2</v>
      </c>
      <c r="Z48" s="226"/>
      <c r="AA48" s="227"/>
    </row>
    <row r="49" spans="1:35" ht="15" customHeight="1" x14ac:dyDescent="0.3">
      <c r="A49" s="240"/>
      <c r="B49" s="241"/>
      <c r="C49" s="241"/>
      <c r="D49" s="241"/>
      <c r="E49" s="241"/>
      <c r="F49" s="241"/>
      <c r="G49" s="241"/>
      <c r="H49" s="241"/>
      <c r="I49" s="241"/>
      <c r="J49" s="241"/>
      <c r="K49" s="241"/>
      <c r="L49" s="241"/>
      <c r="M49" s="241"/>
      <c r="N49" s="241"/>
      <c r="O49" s="241"/>
      <c r="P49" s="241"/>
      <c r="Q49" s="241"/>
      <c r="R49" s="241"/>
      <c r="S49" s="241"/>
      <c r="T49" s="241"/>
      <c r="U49" s="241"/>
      <c r="V49" s="241"/>
      <c r="W49" s="245" t="s">
        <v>254</v>
      </c>
      <c r="X49" s="245"/>
      <c r="Y49" s="247" t="str">
        <f>Y2</f>
        <v>V3</v>
      </c>
      <c r="Z49" s="247"/>
      <c r="AA49" s="248"/>
    </row>
    <row r="50" spans="1:35" ht="15.75" customHeight="1" thickBot="1" x14ac:dyDescent="0.35">
      <c r="A50" s="242"/>
      <c r="B50" s="243"/>
      <c r="C50" s="243"/>
      <c r="D50" s="243"/>
      <c r="E50" s="243"/>
      <c r="F50" s="243"/>
      <c r="G50" s="243"/>
      <c r="H50" s="243"/>
      <c r="I50" s="243"/>
      <c r="J50" s="243"/>
      <c r="K50" s="243"/>
      <c r="L50" s="243"/>
      <c r="M50" s="243"/>
      <c r="N50" s="243"/>
      <c r="O50" s="243"/>
      <c r="P50" s="243"/>
      <c r="Q50" s="243"/>
      <c r="R50" s="243"/>
      <c r="S50" s="243"/>
      <c r="T50" s="243"/>
      <c r="U50" s="243"/>
      <c r="V50" s="243"/>
      <c r="W50" s="246" t="s">
        <v>255</v>
      </c>
      <c r="X50" s="246"/>
      <c r="Y50" s="249">
        <f>Y3</f>
        <v>43136</v>
      </c>
      <c r="Z50" s="249"/>
      <c r="AA50" s="250"/>
    </row>
    <row r="51" spans="1:35" s="72" customFormat="1" ht="19.95" customHeight="1" thickTop="1" x14ac:dyDescent="0.3">
      <c r="A51" s="175" t="s">
        <v>623</v>
      </c>
      <c r="B51" s="176"/>
      <c r="C51" s="176"/>
      <c r="D51" s="176"/>
      <c r="E51" s="176"/>
      <c r="F51" s="176"/>
      <c r="G51" s="176"/>
      <c r="H51" s="176"/>
      <c r="I51" s="176"/>
      <c r="J51" s="176"/>
      <c r="K51" s="176"/>
      <c r="L51" s="176"/>
      <c r="M51" s="176"/>
      <c r="N51" s="176"/>
      <c r="O51" s="176"/>
      <c r="P51" s="176"/>
      <c r="Q51" s="176"/>
      <c r="R51" s="162" t="s">
        <v>533</v>
      </c>
      <c r="S51" s="163"/>
      <c r="T51" s="162" t="s">
        <v>514</v>
      </c>
      <c r="U51" s="163"/>
      <c r="V51" s="162" t="s">
        <v>425</v>
      </c>
      <c r="W51" s="164"/>
      <c r="X51" s="162" t="s">
        <v>622</v>
      </c>
      <c r="Y51" s="163"/>
      <c r="Z51" s="359" t="s">
        <v>534</v>
      </c>
      <c r="AA51" s="360"/>
      <c r="AB51" s="81" t="s">
        <v>544</v>
      </c>
    </row>
    <row r="52" spans="1:35" s="72" customFormat="1" ht="19.95" customHeight="1" x14ac:dyDescent="0.3">
      <c r="A52" s="121" t="s">
        <v>486</v>
      </c>
      <c r="B52" s="122"/>
      <c r="C52" s="123"/>
      <c r="D52" s="127" t="s">
        <v>434</v>
      </c>
      <c r="E52" s="128"/>
      <c r="F52" s="128"/>
      <c r="G52" s="128"/>
      <c r="H52" s="128"/>
      <c r="I52" s="128"/>
      <c r="J52" s="128"/>
      <c r="K52" s="128"/>
      <c r="L52" s="128"/>
      <c r="M52" s="128"/>
      <c r="N52" s="128"/>
      <c r="O52" s="128"/>
      <c r="P52" s="128"/>
      <c r="Q52" s="129"/>
      <c r="R52" s="112" t="s">
        <v>515</v>
      </c>
      <c r="S52" s="113"/>
      <c r="T52" s="112">
        <v>0</v>
      </c>
      <c r="U52" s="113"/>
      <c r="V52" s="112"/>
      <c r="W52" s="113"/>
      <c r="X52" s="112"/>
      <c r="Y52" s="113"/>
      <c r="Z52" s="130" t="s">
        <v>489</v>
      </c>
      <c r="AA52" s="131"/>
      <c r="AB52" s="134" t="s">
        <v>606</v>
      </c>
    </row>
    <row r="53" spans="1:35" s="72" customFormat="1" ht="19.95" customHeight="1" x14ac:dyDescent="0.3">
      <c r="A53" s="124"/>
      <c r="B53" s="125"/>
      <c r="C53" s="126"/>
      <c r="D53" s="114" t="s">
        <v>487</v>
      </c>
      <c r="E53" s="115"/>
      <c r="F53" s="115"/>
      <c r="G53" s="115"/>
      <c r="H53" s="115"/>
      <c r="I53" s="115"/>
      <c r="J53" s="115"/>
      <c r="K53" s="115"/>
      <c r="L53" s="115"/>
      <c r="M53" s="115"/>
      <c r="N53" s="115"/>
      <c r="O53" s="115"/>
      <c r="P53" s="115"/>
      <c r="Q53" s="116"/>
      <c r="R53" s="117" t="s">
        <v>515</v>
      </c>
      <c r="S53" s="118"/>
      <c r="T53" s="119">
        <v>0</v>
      </c>
      <c r="U53" s="120"/>
      <c r="V53" s="117"/>
      <c r="W53" s="118"/>
      <c r="X53" s="137"/>
      <c r="Y53" s="138"/>
      <c r="Z53" s="361"/>
      <c r="AA53" s="356"/>
      <c r="AB53" s="134"/>
    </row>
    <row r="54" spans="1:35" s="72" customFormat="1" ht="19.95" customHeight="1" x14ac:dyDescent="0.3">
      <c r="A54" s="144"/>
      <c r="B54" s="145"/>
      <c r="C54" s="146"/>
      <c r="D54" s="149" t="s">
        <v>488</v>
      </c>
      <c r="E54" s="150"/>
      <c r="F54" s="150"/>
      <c r="G54" s="150"/>
      <c r="H54" s="150"/>
      <c r="I54" s="150"/>
      <c r="J54" s="150"/>
      <c r="K54" s="150"/>
      <c r="L54" s="150"/>
      <c r="M54" s="150"/>
      <c r="N54" s="150"/>
      <c r="O54" s="150"/>
      <c r="P54" s="150"/>
      <c r="Q54" s="151"/>
      <c r="R54" s="156" t="s">
        <v>515</v>
      </c>
      <c r="S54" s="157"/>
      <c r="T54" s="135">
        <v>0</v>
      </c>
      <c r="U54" s="136"/>
      <c r="V54" s="147"/>
      <c r="W54" s="148"/>
      <c r="X54" s="147"/>
      <c r="Y54" s="148"/>
      <c r="Z54" s="132"/>
      <c r="AA54" s="133"/>
      <c r="AB54" s="134"/>
    </row>
    <row r="55" spans="1:35" s="72" customFormat="1" ht="19.95" customHeight="1" x14ac:dyDescent="0.3">
      <c r="A55" s="121" t="s">
        <v>416</v>
      </c>
      <c r="B55" s="122"/>
      <c r="C55" s="123"/>
      <c r="D55" s="127" t="s">
        <v>434</v>
      </c>
      <c r="E55" s="128"/>
      <c r="F55" s="128"/>
      <c r="G55" s="128"/>
      <c r="H55" s="128"/>
      <c r="I55" s="128"/>
      <c r="J55" s="128"/>
      <c r="K55" s="128"/>
      <c r="L55" s="128"/>
      <c r="M55" s="128"/>
      <c r="N55" s="128"/>
      <c r="O55" s="128"/>
      <c r="P55" s="128"/>
      <c r="Q55" s="129"/>
      <c r="R55" s="112" t="s">
        <v>515</v>
      </c>
      <c r="S55" s="113"/>
      <c r="T55" s="112">
        <v>0</v>
      </c>
      <c r="U55" s="113"/>
      <c r="V55" s="112"/>
      <c r="W55" s="113"/>
      <c r="X55" s="112"/>
      <c r="Y55" s="113"/>
      <c r="Z55" s="130" t="s">
        <v>450</v>
      </c>
      <c r="AA55" s="131"/>
      <c r="AB55" s="134" t="s">
        <v>595</v>
      </c>
    </row>
    <row r="56" spans="1:35" s="72" customFormat="1" ht="19.95" customHeight="1" x14ac:dyDescent="0.3">
      <c r="A56" s="124"/>
      <c r="B56" s="125"/>
      <c r="C56" s="126"/>
      <c r="D56" s="114" t="s">
        <v>435</v>
      </c>
      <c r="E56" s="115"/>
      <c r="F56" s="115"/>
      <c r="G56" s="115"/>
      <c r="H56" s="115"/>
      <c r="I56" s="115"/>
      <c r="J56" s="115"/>
      <c r="K56" s="115"/>
      <c r="L56" s="115"/>
      <c r="M56" s="115"/>
      <c r="N56" s="115"/>
      <c r="O56" s="115"/>
      <c r="P56" s="115"/>
      <c r="Q56" s="116"/>
      <c r="R56" s="117" t="s">
        <v>515</v>
      </c>
      <c r="S56" s="118"/>
      <c r="T56" s="119">
        <v>0</v>
      </c>
      <c r="U56" s="120"/>
      <c r="V56" s="117"/>
      <c r="W56" s="118"/>
      <c r="X56" s="137"/>
      <c r="Y56" s="138"/>
      <c r="Z56" s="361"/>
      <c r="AA56" s="356"/>
      <c r="AB56" s="134"/>
    </row>
    <row r="57" spans="1:35" s="72" customFormat="1" ht="19.95" customHeight="1" x14ac:dyDescent="0.3">
      <c r="A57" s="124"/>
      <c r="B57" s="125"/>
      <c r="C57" s="126"/>
      <c r="D57" s="114" t="s">
        <v>485</v>
      </c>
      <c r="E57" s="115"/>
      <c r="F57" s="115"/>
      <c r="G57" s="115"/>
      <c r="H57" s="115"/>
      <c r="I57" s="115"/>
      <c r="J57" s="115"/>
      <c r="K57" s="115"/>
      <c r="L57" s="115"/>
      <c r="M57" s="115"/>
      <c r="N57" s="115"/>
      <c r="O57" s="115"/>
      <c r="P57" s="115"/>
      <c r="Q57" s="116"/>
      <c r="R57" s="117" t="s">
        <v>526</v>
      </c>
      <c r="S57" s="118"/>
      <c r="T57" s="119">
        <v>0</v>
      </c>
      <c r="U57" s="120"/>
      <c r="V57" s="117"/>
      <c r="W57" s="118"/>
      <c r="X57" s="117"/>
      <c r="Y57" s="118"/>
      <c r="Z57" s="361"/>
      <c r="AA57" s="356"/>
      <c r="AB57" s="134"/>
    </row>
    <row r="58" spans="1:35" s="72" customFormat="1" ht="19.95" customHeight="1" x14ac:dyDescent="0.3">
      <c r="A58" s="124"/>
      <c r="B58" s="125"/>
      <c r="C58" s="126"/>
      <c r="D58" s="114" t="s">
        <v>513</v>
      </c>
      <c r="E58" s="115"/>
      <c r="F58" s="115"/>
      <c r="G58" s="115"/>
      <c r="H58" s="115"/>
      <c r="I58" s="115"/>
      <c r="J58" s="115"/>
      <c r="K58" s="115"/>
      <c r="L58" s="115"/>
      <c r="M58" s="115"/>
      <c r="N58" s="115"/>
      <c r="O58" s="115"/>
      <c r="P58" s="115"/>
      <c r="Q58" s="116"/>
      <c r="R58" s="117" t="s">
        <v>515</v>
      </c>
      <c r="S58" s="118"/>
      <c r="T58" s="119">
        <v>2</v>
      </c>
      <c r="U58" s="120"/>
      <c r="V58" s="117"/>
      <c r="W58" s="118"/>
      <c r="X58" s="117"/>
      <c r="Y58" s="118"/>
      <c r="Z58" s="361"/>
      <c r="AA58" s="356"/>
      <c r="AB58" s="134"/>
    </row>
    <row r="59" spans="1:35" s="72" customFormat="1" ht="19.95" customHeight="1" x14ac:dyDescent="0.3">
      <c r="A59" s="144"/>
      <c r="B59" s="145"/>
      <c r="C59" s="146"/>
      <c r="D59" s="149" t="s">
        <v>419</v>
      </c>
      <c r="E59" s="150"/>
      <c r="F59" s="150"/>
      <c r="G59" s="150"/>
      <c r="H59" s="150"/>
      <c r="I59" s="150"/>
      <c r="J59" s="150"/>
      <c r="K59" s="150"/>
      <c r="L59" s="150"/>
      <c r="M59" s="150"/>
      <c r="N59" s="150"/>
      <c r="O59" s="150"/>
      <c r="P59" s="150"/>
      <c r="Q59" s="151"/>
      <c r="R59" s="156" t="s">
        <v>515</v>
      </c>
      <c r="S59" s="157"/>
      <c r="T59" s="135">
        <v>0</v>
      </c>
      <c r="U59" s="136"/>
      <c r="V59" s="147"/>
      <c r="W59" s="148"/>
      <c r="X59" s="147"/>
      <c r="Y59" s="148"/>
      <c r="Z59" s="132"/>
      <c r="AA59" s="133"/>
      <c r="AB59" s="134"/>
    </row>
    <row r="60" spans="1:35" s="72" customFormat="1" ht="19.95" customHeight="1" x14ac:dyDescent="0.3">
      <c r="A60" s="121" t="s">
        <v>579</v>
      </c>
      <c r="B60" s="122"/>
      <c r="C60" s="123"/>
      <c r="D60" s="127" t="s">
        <v>434</v>
      </c>
      <c r="E60" s="128"/>
      <c r="F60" s="128"/>
      <c r="G60" s="128"/>
      <c r="H60" s="128"/>
      <c r="I60" s="128"/>
      <c r="J60" s="128"/>
      <c r="K60" s="128"/>
      <c r="L60" s="128"/>
      <c r="M60" s="128"/>
      <c r="N60" s="128"/>
      <c r="O60" s="128"/>
      <c r="P60" s="128"/>
      <c r="Q60" s="129"/>
      <c r="R60" s="112" t="s">
        <v>515</v>
      </c>
      <c r="S60" s="113"/>
      <c r="T60" s="112">
        <v>0</v>
      </c>
      <c r="U60" s="113"/>
      <c r="V60" s="112"/>
      <c r="W60" s="113"/>
      <c r="X60" s="112"/>
      <c r="Y60" s="113"/>
      <c r="Z60" s="130" t="s">
        <v>580</v>
      </c>
      <c r="AA60" s="131"/>
      <c r="AB60" s="413" t="s">
        <v>612</v>
      </c>
      <c r="AC60" s="75"/>
      <c r="AD60" s="75"/>
      <c r="AE60" s="75"/>
      <c r="AF60" s="75"/>
      <c r="AG60" s="75"/>
      <c r="AH60" s="75"/>
      <c r="AI60" s="75"/>
    </row>
    <row r="61" spans="1:35" s="72" customFormat="1" ht="19.95" customHeight="1" x14ac:dyDescent="0.3">
      <c r="A61" s="124"/>
      <c r="B61" s="125"/>
      <c r="C61" s="126"/>
      <c r="D61" s="114" t="s">
        <v>439</v>
      </c>
      <c r="E61" s="115"/>
      <c r="F61" s="115"/>
      <c r="G61" s="115"/>
      <c r="H61" s="115"/>
      <c r="I61" s="115"/>
      <c r="J61" s="115"/>
      <c r="K61" s="115"/>
      <c r="L61" s="115"/>
      <c r="M61" s="115"/>
      <c r="N61" s="115"/>
      <c r="O61" s="115"/>
      <c r="P61" s="115"/>
      <c r="Q61" s="116"/>
      <c r="R61" s="117" t="s">
        <v>515</v>
      </c>
      <c r="S61" s="118"/>
      <c r="T61" s="135">
        <v>0</v>
      </c>
      <c r="U61" s="136"/>
      <c r="V61" s="117"/>
      <c r="W61" s="118"/>
      <c r="X61" s="137"/>
      <c r="Y61" s="138"/>
      <c r="Z61" s="132"/>
      <c r="AA61" s="133"/>
      <c r="AB61" s="413"/>
      <c r="AC61" s="75"/>
      <c r="AD61" s="75"/>
      <c r="AE61" s="75"/>
      <c r="AF61" s="75"/>
      <c r="AG61" s="75"/>
      <c r="AH61" s="75"/>
      <c r="AI61" s="75"/>
    </row>
    <row r="62" spans="1:35" s="72" customFormat="1" ht="19.95" customHeight="1" x14ac:dyDescent="0.3">
      <c r="A62" s="121" t="s">
        <v>417</v>
      </c>
      <c r="B62" s="122"/>
      <c r="C62" s="123"/>
      <c r="D62" s="127" t="s">
        <v>434</v>
      </c>
      <c r="E62" s="128"/>
      <c r="F62" s="128"/>
      <c r="G62" s="128"/>
      <c r="H62" s="128"/>
      <c r="I62" s="128"/>
      <c r="J62" s="128"/>
      <c r="K62" s="128"/>
      <c r="L62" s="128"/>
      <c r="M62" s="128"/>
      <c r="N62" s="128"/>
      <c r="O62" s="128"/>
      <c r="P62" s="128"/>
      <c r="Q62" s="129"/>
      <c r="R62" s="112" t="s">
        <v>515</v>
      </c>
      <c r="S62" s="113"/>
      <c r="T62" s="112">
        <v>1</v>
      </c>
      <c r="U62" s="113"/>
      <c r="V62" s="112"/>
      <c r="W62" s="113"/>
      <c r="X62" s="112"/>
      <c r="Y62" s="113"/>
      <c r="Z62" s="130" t="s">
        <v>451</v>
      </c>
      <c r="AA62" s="131"/>
      <c r="AB62" s="134" t="s">
        <v>565</v>
      </c>
    </row>
    <row r="63" spans="1:35" s="72" customFormat="1" ht="19.95" customHeight="1" x14ac:dyDescent="0.3">
      <c r="A63" s="124"/>
      <c r="B63" s="125"/>
      <c r="C63" s="126"/>
      <c r="D63" s="114" t="s">
        <v>439</v>
      </c>
      <c r="E63" s="115"/>
      <c r="F63" s="115"/>
      <c r="G63" s="115"/>
      <c r="H63" s="115"/>
      <c r="I63" s="115"/>
      <c r="J63" s="115"/>
      <c r="K63" s="115"/>
      <c r="L63" s="115"/>
      <c r="M63" s="115"/>
      <c r="N63" s="115"/>
      <c r="O63" s="115"/>
      <c r="P63" s="115"/>
      <c r="Q63" s="116"/>
      <c r="R63" s="117" t="s">
        <v>515</v>
      </c>
      <c r="S63" s="118"/>
      <c r="T63" s="119" t="s">
        <v>536</v>
      </c>
      <c r="U63" s="120"/>
      <c r="V63" s="117"/>
      <c r="W63" s="118"/>
      <c r="X63" s="137"/>
      <c r="Y63" s="138"/>
      <c r="Z63" s="361"/>
      <c r="AA63" s="356"/>
      <c r="AB63" s="134"/>
    </row>
    <row r="64" spans="1:35" s="72" customFormat="1" ht="19.95" customHeight="1" x14ac:dyDescent="0.3">
      <c r="A64" s="124"/>
      <c r="B64" s="125"/>
      <c r="C64" s="126"/>
      <c r="D64" s="114" t="s">
        <v>513</v>
      </c>
      <c r="E64" s="115"/>
      <c r="F64" s="115"/>
      <c r="G64" s="115"/>
      <c r="H64" s="115"/>
      <c r="I64" s="115"/>
      <c r="J64" s="115"/>
      <c r="K64" s="115"/>
      <c r="L64" s="115"/>
      <c r="M64" s="115"/>
      <c r="N64" s="115"/>
      <c r="O64" s="115"/>
      <c r="P64" s="115"/>
      <c r="Q64" s="116"/>
      <c r="R64" s="117" t="s">
        <v>515</v>
      </c>
      <c r="S64" s="118"/>
      <c r="T64" s="119">
        <v>1</v>
      </c>
      <c r="U64" s="120"/>
      <c r="V64" s="117"/>
      <c r="W64" s="118"/>
      <c r="X64" s="117"/>
      <c r="Y64" s="118"/>
      <c r="Z64" s="361"/>
      <c r="AA64" s="356"/>
      <c r="AB64" s="134"/>
    </row>
    <row r="65" spans="1:28" s="72" customFormat="1" ht="19.95" customHeight="1" x14ac:dyDescent="0.3">
      <c r="A65" s="144"/>
      <c r="B65" s="145"/>
      <c r="C65" s="146"/>
      <c r="D65" s="149" t="s">
        <v>419</v>
      </c>
      <c r="E65" s="150"/>
      <c r="F65" s="150"/>
      <c r="G65" s="150"/>
      <c r="H65" s="150"/>
      <c r="I65" s="150"/>
      <c r="J65" s="150"/>
      <c r="K65" s="150"/>
      <c r="L65" s="150"/>
      <c r="M65" s="150"/>
      <c r="N65" s="150"/>
      <c r="O65" s="150"/>
      <c r="P65" s="150"/>
      <c r="Q65" s="151"/>
      <c r="R65" s="156" t="s">
        <v>515</v>
      </c>
      <c r="S65" s="157"/>
      <c r="T65" s="135">
        <v>1</v>
      </c>
      <c r="U65" s="136"/>
      <c r="V65" s="147"/>
      <c r="W65" s="148"/>
      <c r="X65" s="147"/>
      <c r="Y65" s="148"/>
      <c r="Z65" s="132"/>
      <c r="AA65" s="133"/>
      <c r="AB65" s="134"/>
    </row>
    <row r="66" spans="1:28" s="72" customFormat="1" ht="19.95" customHeight="1" x14ac:dyDescent="0.3">
      <c r="A66" s="121" t="s">
        <v>418</v>
      </c>
      <c r="B66" s="122"/>
      <c r="C66" s="123"/>
      <c r="D66" s="127" t="s">
        <v>434</v>
      </c>
      <c r="E66" s="128"/>
      <c r="F66" s="128"/>
      <c r="G66" s="128"/>
      <c r="H66" s="128"/>
      <c r="I66" s="128"/>
      <c r="J66" s="128"/>
      <c r="K66" s="128"/>
      <c r="L66" s="128"/>
      <c r="M66" s="128"/>
      <c r="N66" s="128"/>
      <c r="O66" s="128"/>
      <c r="P66" s="128"/>
      <c r="Q66" s="129"/>
      <c r="R66" s="112" t="s">
        <v>515</v>
      </c>
      <c r="S66" s="113"/>
      <c r="T66" s="112">
        <v>0</v>
      </c>
      <c r="U66" s="113"/>
      <c r="V66" s="112"/>
      <c r="W66" s="113"/>
      <c r="X66" s="112"/>
      <c r="Y66" s="113"/>
      <c r="Z66" s="130" t="s">
        <v>452</v>
      </c>
      <c r="AA66" s="131"/>
      <c r="AB66" s="134" t="s">
        <v>561</v>
      </c>
    </row>
    <row r="67" spans="1:28" s="72" customFormat="1" ht="19.95" customHeight="1" x14ac:dyDescent="0.3">
      <c r="A67" s="124"/>
      <c r="B67" s="125"/>
      <c r="C67" s="126"/>
      <c r="D67" s="114" t="s">
        <v>435</v>
      </c>
      <c r="E67" s="115"/>
      <c r="F67" s="115"/>
      <c r="G67" s="115"/>
      <c r="H67" s="115"/>
      <c r="I67" s="115"/>
      <c r="J67" s="115"/>
      <c r="K67" s="115"/>
      <c r="L67" s="115"/>
      <c r="M67" s="115"/>
      <c r="N67" s="115"/>
      <c r="O67" s="115"/>
      <c r="P67" s="115"/>
      <c r="Q67" s="116"/>
      <c r="R67" s="117" t="s">
        <v>515</v>
      </c>
      <c r="S67" s="118"/>
      <c r="T67" s="119">
        <v>0</v>
      </c>
      <c r="U67" s="120"/>
      <c r="V67" s="117"/>
      <c r="W67" s="118"/>
      <c r="X67" s="137"/>
      <c r="Y67" s="138"/>
      <c r="Z67" s="361"/>
      <c r="AA67" s="356"/>
      <c r="AB67" s="134"/>
    </row>
    <row r="68" spans="1:28" s="72" customFormat="1" ht="19.95" customHeight="1" x14ac:dyDescent="0.3">
      <c r="A68" s="144"/>
      <c r="B68" s="145"/>
      <c r="C68" s="146"/>
      <c r="D68" s="149" t="s">
        <v>422</v>
      </c>
      <c r="E68" s="150"/>
      <c r="F68" s="150"/>
      <c r="G68" s="150"/>
      <c r="H68" s="150"/>
      <c r="I68" s="150"/>
      <c r="J68" s="150"/>
      <c r="K68" s="150"/>
      <c r="L68" s="150"/>
      <c r="M68" s="150"/>
      <c r="N68" s="150"/>
      <c r="O68" s="150"/>
      <c r="P68" s="150"/>
      <c r="Q68" s="151"/>
      <c r="R68" s="156" t="s">
        <v>515</v>
      </c>
      <c r="S68" s="157"/>
      <c r="T68" s="135">
        <v>0</v>
      </c>
      <c r="U68" s="136"/>
      <c r="V68" s="147"/>
      <c r="W68" s="148"/>
      <c r="X68" s="147"/>
      <c r="Y68" s="148"/>
      <c r="Z68" s="132"/>
      <c r="AA68" s="133"/>
      <c r="AB68" s="134"/>
    </row>
    <row r="69" spans="1:28" s="72" customFormat="1" ht="19.95" customHeight="1" x14ac:dyDescent="0.3">
      <c r="A69" s="121" t="s">
        <v>420</v>
      </c>
      <c r="B69" s="122"/>
      <c r="C69" s="123"/>
      <c r="D69" s="127" t="s">
        <v>434</v>
      </c>
      <c r="E69" s="128"/>
      <c r="F69" s="128"/>
      <c r="G69" s="128"/>
      <c r="H69" s="128"/>
      <c r="I69" s="128"/>
      <c r="J69" s="128"/>
      <c r="K69" s="128"/>
      <c r="L69" s="128"/>
      <c r="M69" s="128"/>
      <c r="N69" s="128"/>
      <c r="O69" s="128"/>
      <c r="P69" s="128"/>
      <c r="Q69" s="129"/>
      <c r="R69" s="112" t="s">
        <v>515</v>
      </c>
      <c r="S69" s="113"/>
      <c r="T69" s="112">
        <v>0</v>
      </c>
      <c r="U69" s="113"/>
      <c r="V69" s="112"/>
      <c r="W69" s="113"/>
      <c r="X69" s="112"/>
      <c r="Y69" s="113"/>
      <c r="Z69" s="130" t="s">
        <v>453</v>
      </c>
      <c r="AA69" s="131"/>
      <c r="AB69" s="134" t="s">
        <v>597</v>
      </c>
    </row>
    <row r="70" spans="1:28" s="72" customFormat="1" ht="19.95" customHeight="1" x14ac:dyDescent="0.3">
      <c r="A70" s="124"/>
      <c r="B70" s="125"/>
      <c r="C70" s="126"/>
      <c r="D70" s="114" t="s">
        <v>435</v>
      </c>
      <c r="E70" s="115"/>
      <c r="F70" s="115"/>
      <c r="G70" s="115"/>
      <c r="H70" s="115"/>
      <c r="I70" s="115"/>
      <c r="J70" s="115"/>
      <c r="K70" s="115"/>
      <c r="L70" s="115"/>
      <c r="M70" s="115"/>
      <c r="N70" s="115"/>
      <c r="O70" s="115"/>
      <c r="P70" s="115"/>
      <c r="Q70" s="116"/>
      <c r="R70" s="117" t="s">
        <v>515</v>
      </c>
      <c r="S70" s="118"/>
      <c r="T70" s="119">
        <v>0</v>
      </c>
      <c r="U70" s="120"/>
      <c r="V70" s="117"/>
      <c r="W70" s="118"/>
      <c r="X70" s="137"/>
      <c r="Y70" s="138"/>
      <c r="Z70" s="361"/>
      <c r="AA70" s="356"/>
      <c r="AB70" s="134"/>
    </row>
    <row r="71" spans="1:28" s="72" customFormat="1" ht="19.95" customHeight="1" x14ac:dyDescent="0.3">
      <c r="A71" s="144"/>
      <c r="B71" s="145"/>
      <c r="C71" s="146"/>
      <c r="D71" s="149" t="s">
        <v>419</v>
      </c>
      <c r="E71" s="150"/>
      <c r="F71" s="150"/>
      <c r="G71" s="150"/>
      <c r="H71" s="150"/>
      <c r="I71" s="150"/>
      <c r="J71" s="150"/>
      <c r="K71" s="150"/>
      <c r="L71" s="150"/>
      <c r="M71" s="150"/>
      <c r="N71" s="150"/>
      <c r="O71" s="150"/>
      <c r="P71" s="150"/>
      <c r="Q71" s="151"/>
      <c r="R71" s="156" t="s">
        <v>515</v>
      </c>
      <c r="S71" s="157"/>
      <c r="T71" s="135">
        <v>0</v>
      </c>
      <c r="U71" s="136"/>
      <c r="V71" s="147"/>
      <c r="W71" s="148"/>
      <c r="X71" s="147"/>
      <c r="Y71" s="148"/>
      <c r="Z71" s="132"/>
      <c r="AA71" s="133"/>
      <c r="AB71" s="134"/>
    </row>
    <row r="72" spans="1:28" s="72" customFormat="1" ht="19.95" customHeight="1" x14ac:dyDescent="0.3">
      <c r="A72" s="121" t="s">
        <v>499</v>
      </c>
      <c r="B72" s="122"/>
      <c r="C72" s="123"/>
      <c r="D72" s="127" t="s">
        <v>434</v>
      </c>
      <c r="E72" s="128"/>
      <c r="F72" s="128"/>
      <c r="G72" s="128"/>
      <c r="H72" s="128"/>
      <c r="I72" s="128"/>
      <c r="J72" s="128"/>
      <c r="K72" s="128"/>
      <c r="L72" s="128"/>
      <c r="M72" s="128"/>
      <c r="N72" s="128"/>
      <c r="O72" s="128"/>
      <c r="P72" s="128"/>
      <c r="Q72" s="129"/>
      <c r="R72" s="112" t="s">
        <v>515</v>
      </c>
      <c r="S72" s="113"/>
      <c r="T72" s="112">
        <v>0</v>
      </c>
      <c r="U72" s="113"/>
      <c r="V72" s="112"/>
      <c r="W72" s="113"/>
      <c r="X72" s="112"/>
      <c r="Y72" s="113"/>
      <c r="Z72" s="130" t="s">
        <v>500</v>
      </c>
      <c r="AA72" s="131"/>
      <c r="AB72" s="134" t="s">
        <v>598</v>
      </c>
    </row>
    <row r="73" spans="1:28" s="72" customFormat="1" ht="19.95" customHeight="1" x14ac:dyDescent="0.3">
      <c r="A73" s="124"/>
      <c r="B73" s="125"/>
      <c r="C73" s="126"/>
      <c r="D73" s="139" t="s">
        <v>439</v>
      </c>
      <c r="E73" s="140"/>
      <c r="F73" s="140"/>
      <c r="G73" s="140"/>
      <c r="H73" s="140"/>
      <c r="I73" s="140"/>
      <c r="J73" s="140"/>
      <c r="K73" s="140"/>
      <c r="L73" s="140"/>
      <c r="M73" s="140"/>
      <c r="N73" s="140"/>
      <c r="O73" s="140"/>
      <c r="P73" s="140"/>
      <c r="Q73" s="141"/>
      <c r="R73" s="154" t="s">
        <v>515</v>
      </c>
      <c r="S73" s="155"/>
      <c r="T73" s="119">
        <v>0</v>
      </c>
      <c r="U73" s="120"/>
      <c r="V73" s="154"/>
      <c r="W73" s="155"/>
      <c r="X73" s="364"/>
      <c r="Y73" s="365"/>
      <c r="Z73" s="361"/>
      <c r="AA73" s="356"/>
      <c r="AB73" s="134"/>
    </row>
    <row r="74" spans="1:28" s="72" customFormat="1" ht="19.95" customHeight="1" x14ac:dyDescent="0.3">
      <c r="A74" s="144"/>
      <c r="B74" s="145"/>
      <c r="C74" s="146"/>
      <c r="D74" s="149" t="s">
        <v>419</v>
      </c>
      <c r="E74" s="150"/>
      <c r="F74" s="150"/>
      <c r="G74" s="150"/>
      <c r="H74" s="150"/>
      <c r="I74" s="150"/>
      <c r="J74" s="150"/>
      <c r="K74" s="150"/>
      <c r="L74" s="150"/>
      <c r="M74" s="150"/>
      <c r="N74" s="150"/>
      <c r="O74" s="150"/>
      <c r="P74" s="150"/>
      <c r="Q74" s="151"/>
      <c r="R74" s="152" t="s">
        <v>515</v>
      </c>
      <c r="S74" s="153"/>
      <c r="T74" s="135">
        <v>0</v>
      </c>
      <c r="U74" s="136"/>
      <c r="V74" s="152"/>
      <c r="W74" s="153"/>
      <c r="X74" s="366"/>
      <c r="Y74" s="367"/>
      <c r="Z74" s="132"/>
      <c r="AA74" s="133"/>
      <c r="AB74" s="134"/>
    </row>
    <row r="75" spans="1:28" s="72" customFormat="1" ht="19.95" customHeight="1" x14ac:dyDescent="0.3">
      <c r="A75" s="121" t="s">
        <v>421</v>
      </c>
      <c r="B75" s="122"/>
      <c r="C75" s="123"/>
      <c r="D75" s="127" t="s">
        <v>436</v>
      </c>
      <c r="E75" s="128"/>
      <c r="F75" s="128"/>
      <c r="G75" s="128"/>
      <c r="H75" s="128"/>
      <c r="I75" s="128"/>
      <c r="J75" s="128"/>
      <c r="K75" s="128"/>
      <c r="L75" s="128"/>
      <c r="M75" s="128"/>
      <c r="N75" s="128"/>
      <c r="O75" s="128"/>
      <c r="P75" s="128"/>
      <c r="Q75" s="129"/>
      <c r="R75" s="112" t="s">
        <v>515</v>
      </c>
      <c r="S75" s="113"/>
      <c r="T75" s="112" t="s">
        <v>536</v>
      </c>
      <c r="U75" s="113"/>
      <c r="V75" s="112"/>
      <c r="W75" s="113"/>
      <c r="X75" s="112"/>
      <c r="Y75" s="113"/>
      <c r="Z75" s="130" t="s">
        <v>454</v>
      </c>
      <c r="AA75" s="131"/>
      <c r="AB75" s="134" t="s">
        <v>567</v>
      </c>
    </row>
    <row r="76" spans="1:28" s="72" customFormat="1" ht="19.95" customHeight="1" x14ac:dyDescent="0.3">
      <c r="A76" s="124"/>
      <c r="B76" s="125"/>
      <c r="C76" s="126"/>
      <c r="D76" s="114" t="s">
        <v>437</v>
      </c>
      <c r="E76" s="115"/>
      <c r="F76" s="115"/>
      <c r="G76" s="115"/>
      <c r="H76" s="115"/>
      <c r="I76" s="115"/>
      <c r="J76" s="115"/>
      <c r="K76" s="115"/>
      <c r="L76" s="115"/>
      <c r="M76" s="115"/>
      <c r="N76" s="115"/>
      <c r="O76" s="115"/>
      <c r="P76" s="115"/>
      <c r="Q76" s="116"/>
      <c r="R76" s="117" t="s">
        <v>515</v>
      </c>
      <c r="S76" s="118"/>
      <c r="T76" s="135" t="s">
        <v>536</v>
      </c>
      <c r="U76" s="136"/>
      <c r="V76" s="117"/>
      <c r="W76" s="118"/>
      <c r="X76" s="364"/>
      <c r="Y76" s="365"/>
      <c r="Z76" s="132"/>
      <c r="AA76" s="133"/>
      <c r="AB76" s="134"/>
    </row>
    <row r="77" spans="1:28" s="72" customFormat="1" ht="19.95" customHeight="1" x14ac:dyDescent="0.3">
      <c r="A77" s="121" t="s">
        <v>482</v>
      </c>
      <c r="B77" s="122"/>
      <c r="C77" s="123"/>
      <c r="D77" s="127" t="s">
        <v>434</v>
      </c>
      <c r="E77" s="128"/>
      <c r="F77" s="128"/>
      <c r="G77" s="128"/>
      <c r="H77" s="128"/>
      <c r="I77" s="128"/>
      <c r="J77" s="128"/>
      <c r="K77" s="128"/>
      <c r="L77" s="128"/>
      <c r="M77" s="128"/>
      <c r="N77" s="128"/>
      <c r="O77" s="128"/>
      <c r="P77" s="128"/>
      <c r="Q77" s="129"/>
      <c r="R77" s="112" t="s">
        <v>515</v>
      </c>
      <c r="S77" s="113"/>
      <c r="T77" s="112">
        <v>0</v>
      </c>
      <c r="U77" s="113"/>
      <c r="V77" s="112"/>
      <c r="W77" s="113"/>
      <c r="X77" s="112"/>
      <c r="Y77" s="113"/>
      <c r="Z77" s="428" t="s">
        <v>455</v>
      </c>
      <c r="AA77" s="420"/>
      <c r="AB77" s="439" t="s">
        <v>599</v>
      </c>
    </row>
    <row r="78" spans="1:28" s="72" customFormat="1" ht="19.95" customHeight="1" x14ac:dyDescent="0.3">
      <c r="A78" s="124"/>
      <c r="B78" s="125"/>
      <c r="C78" s="126"/>
      <c r="D78" s="114" t="s">
        <v>483</v>
      </c>
      <c r="E78" s="115"/>
      <c r="F78" s="115"/>
      <c r="G78" s="115"/>
      <c r="H78" s="115"/>
      <c r="I78" s="115"/>
      <c r="J78" s="115"/>
      <c r="K78" s="115"/>
      <c r="L78" s="115"/>
      <c r="M78" s="115"/>
      <c r="N78" s="115"/>
      <c r="O78" s="115"/>
      <c r="P78" s="115"/>
      <c r="Q78" s="116"/>
      <c r="R78" s="117" t="s">
        <v>515</v>
      </c>
      <c r="S78" s="118"/>
      <c r="T78" s="368">
        <v>0</v>
      </c>
      <c r="U78" s="369"/>
      <c r="V78" s="117"/>
      <c r="W78" s="118"/>
      <c r="X78" s="137"/>
      <c r="Y78" s="138"/>
      <c r="Z78" s="429"/>
      <c r="AA78" s="430"/>
      <c r="AB78" s="378"/>
    </row>
    <row r="79" spans="1:28" s="72" customFormat="1" ht="19.95" customHeight="1" x14ac:dyDescent="0.3">
      <c r="A79" s="144"/>
      <c r="B79" s="145"/>
      <c r="C79" s="146"/>
      <c r="D79" s="114" t="s">
        <v>480</v>
      </c>
      <c r="E79" s="115"/>
      <c r="F79" s="115"/>
      <c r="G79" s="115"/>
      <c r="H79" s="115"/>
      <c r="I79" s="115"/>
      <c r="J79" s="115"/>
      <c r="K79" s="115"/>
      <c r="L79" s="115"/>
      <c r="M79" s="115"/>
      <c r="N79" s="115"/>
      <c r="O79" s="115"/>
      <c r="P79" s="115"/>
      <c r="Q79" s="116"/>
      <c r="R79" s="117" t="s">
        <v>515</v>
      </c>
      <c r="S79" s="118"/>
      <c r="T79" s="368">
        <v>0</v>
      </c>
      <c r="U79" s="369"/>
      <c r="V79" s="117"/>
      <c r="W79" s="118"/>
      <c r="X79" s="152"/>
      <c r="Y79" s="153"/>
      <c r="Z79" s="431" t="s">
        <v>481</v>
      </c>
      <c r="AA79" s="432"/>
      <c r="AB79" s="108" t="s">
        <v>600</v>
      </c>
    </row>
    <row r="80" spans="1:28" s="72" customFormat="1" ht="19.95" customHeight="1" x14ac:dyDescent="0.3">
      <c r="A80" s="121" t="s">
        <v>484</v>
      </c>
      <c r="B80" s="122"/>
      <c r="C80" s="123"/>
      <c r="D80" s="127" t="s">
        <v>551</v>
      </c>
      <c r="E80" s="128"/>
      <c r="F80" s="128"/>
      <c r="G80" s="128"/>
      <c r="H80" s="128"/>
      <c r="I80" s="128"/>
      <c r="J80" s="128"/>
      <c r="K80" s="128"/>
      <c r="L80" s="128"/>
      <c r="M80" s="128"/>
      <c r="N80" s="128"/>
      <c r="O80" s="128"/>
      <c r="P80" s="128"/>
      <c r="Q80" s="129"/>
      <c r="R80" s="112" t="s">
        <v>515</v>
      </c>
      <c r="S80" s="113"/>
      <c r="T80" s="371">
        <v>0</v>
      </c>
      <c r="U80" s="372"/>
      <c r="V80" s="112"/>
      <c r="W80" s="113"/>
      <c r="X80" s="422"/>
      <c r="Y80" s="423"/>
      <c r="Z80" s="345" t="s">
        <v>553</v>
      </c>
      <c r="AA80" s="420"/>
      <c r="AB80" s="373" t="s">
        <v>571</v>
      </c>
    </row>
    <row r="81" spans="1:28" s="72" customFormat="1" ht="19.95" customHeight="1" x14ac:dyDescent="0.3">
      <c r="A81" s="124"/>
      <c r="B81" s="125"/>
      <c r="C81" s="126"/>
      <c r="D81" s="114" t="s">
        <v>552</v>
      </c>
      <c r="E81" s="115"/>
      <c r="F81" s="115"/>
      <c r="G81" s="115"/>
      <c r="H81" s="115"/>
      <c r="I81" s="115"/>
      <c r="J81" s="115"/>
      <c r="K81" s="115"/>
      <c r="L81" s="115"/>
      <c r="M81" s="115"/>
      <c r="N81" s="115"/>
      <c r="O81" s="115"/>
      <c r="P81" s="115"/>
      <c r="Q81" s="116"/>
      <c r="R81" s="147" t="s">
        <v>515</v>
      </c>
      <c r="S81" s="148"/>
      <c r="T81" s="368">
        <v>0</v>
      </c>
      <c r="U81" s="369"/>
      <c r="V81" s="147"/>
      <c r="W81" s="148"/>
      <c r="X81" s="137"/>
      <c r="Y81" s="138"/>
      <c r="Z81" s="147"/>
      <c r="AA81" s="421"/>
      <c r="AB81" s="378"/>
    </row>
    <row r="82" spans="1:28" ht="19.95" customHeight="1" x14ac:dyDescent="0.3">
      <c r="A82" s="124"/>
      <c r="B82" s="125"/>
      <c r="C82" s="126"/>
      <c r="D82" s="127" t="s">
        <v>538</v>
      </c>
      <c r="E82" s="128"/>
      <c r="F82" s="128"/>
      <c r="G82" s="128"/>
      <c r="H82" s="128"/>
      <c r="I82" s="128"/>
      <c r="J82" s="128"/>
      <c r="K82" s="128"/>
      <c r="L82" s="128"/>
      <c r="M82" s="128"/>
      <c r="N82" s="128"/>
      <c r="O82" s="128"/>
      <c r="P82" s="128"/>
      <c r="Q82" s="129"/>
      <c r="R82" s="112" t="s">
        <v>515</v>
      </c>
      <c r="S82" s="113"/>
      <c r="T82" s="371">
        <v>8</v>
      </c>
      <c r="U82" s="372"/>
      <c r="V82" s="112"/>
      <c r="W82" s="113"/>
      <c r="X82" s="422"/>
      <c r="Y82" s="423"/>
      <c r="Z82" s="112" t="s">
        <v>456</v>
      </c>
      <c r="AA82" s="450"/>
      <c r="AB82" s="439" t="s">
        <v>601</v>
      </c>
    </row>
    <row r="83" spans="1:28" ht="19.95" customHeight="1" x14ac:dyDescent="0.3">
      <c r="A83" s="124"/>
      <c r="B83" s="125"/>
      <c r="C83" s="126"/>
      <c r="D83" s="114" t="s">
        <v>539</v>
      </c>
      <c r="E83" s="115"/>
      <c r="F83" s="115"/>
      <c r="G83" s="115"/>
      <c r="H83" s="115"/>
      <c r="I83" s="115"/>
      <c r="J83" s="115"/>
      <c r="K83" s="115"/>
      <c r="L83" s="115"/>
      <c r="M83" s="115"/>
      <c r="N83" s="115"/>
      <c r="O83" s="115"/>
      <c r="P83" s="115"/>
      <c r="Q83" s="116"/>
      <c r="R83" s="117" t="s">
        <v>515</v>
      </c>
      <c r="S83" s="118"/>
      <c r="T83" s="368">
        <v>12</v>
      </c>
      <c r="U83" s="369"/>
      <c r="V83" s="117"/>
      <c r="W83" s="118"/>
      <c r="X83" s="424"/>
      <c r="Y83" s="425"/>
      <c r="Z83" s="117"/>
      <c r="AA83" s="451"/>
      <c r="AB83" s="377"/>
    </row>
    <row r="84" spans="1:28" ht="19.95" customHeight="1" x14ac:dyDescent="0.3">
      <c r="A84" s="124"/>
      <c r="B84" s="125"/>
      <c r="C84" s="126"/>
      <c r="D84" s="114" t="s">
        <v>540</v>
      </c>
      <c r="E84" s="115"/>
      <c r="F84" s="115"/>
      <c r="G84" s="115"/>
      <c r="H84" s="115"/>
      <c r="I84" s="115"/>
      <c r="J84" s="115"/>
      <c r="K84" s="115"/>
      <c r="L84" s="115"/>
      <c r="M84" s="115"/>
      <c r="N84" s="115"/>
      <c r="O84" s="115"/>
      <c r="P84" s="115"/>
      <c r="Q84" s="116"/>
      <c r="R84" s="117" t="s">
        <v>515</v>
      </c>
      <c r="S84" s="118"/>
      <c r="T84" s="368">
        <v>1</v>
      </c>
      <c r="U84" s="369"/>
      <c r="V84" s="117"/>
      <c r="W84" s="118"/>
      <c r="X84" s="424"/>
      <c r="Y84" s="425"/>
      <c r="Z84" s="117"/>
      <c r="AA84" s="451"/>
      <c r="AB84" s="377"/>
    </row>
    <row r="85" spans="1:28" ht="19.95" customHeight="1" x14ac:dyDescent="0.3">
      <c r="A85" s="124"/>
      <c r="B85" s="125"/>
      <c r="C85" s="126"/>
      <c r="D85" s="114" t="s">
        <v>541</v>
      </c>
      <c r="E85" s="115"/>
      <c r="F85" s="115"/>
      <c r="G85" s="115"/>
      <c r="H85" s="115"/>
      <c r="I85" s="115"/>
      <c r="J85" s="115"/>
      <c r="K85" s="115"/>
      <c r="L85" s="115"/>
      <c r="M85" s="115"/>
      <c r="N85" s="115"/>
      <c r="O85" s="115"/>
      <c r="P85" s="115"/>
      <c r="Q85" s="116"/>
      <c r="R85" s="117" t="s">
        <v>515</v>
      </c>
      <c r="S85" s="118"/>
      <c r="T85" s="368">
        <v>4</v>
      </c>
      <c r="U85" s="369"/>
      <c r="V85" s="117"/>
      <c r="W85" s="118"/>
      <c r="X85" s="424"/>
      <c r="Y85" s="425"/>
      <c r="Z85" s="117"/>
      <c r="AA85" s="451"/>
      <c r="AB85" s="377"/>
    </row>
    <row r="86" spans="1:28" ht="19.95" customHeight="1" x14ac:dyDescent="0.3">
      <c r="A86" s="124"/>
      <c r="B86" s="125"/>
      <c r="C86" s="126"/>
      <c r="D86" s="114" t="s">
        <v>542</v>
      </c>
      <c r="E86" s="115"/>
      <c r="F86" s="115"/>
      <c r="G86" s="115"/>
      <c r="H86" s="115"/>
      <c r="I86" s="115"/>
      <c r="J86" s="115"/>
      <c r="K86" s="115"/>
      <c r="L86" s="115"/>
      <c r="M86" s="115"/>
      <c r="N86" s="115"/>
      <c r="O86" s="115"/>
      <c r="P86" s="115"/>
      <c r="Q86" s="116"/>
      <c r="R86" s="117" t="s">
        <v>515</v>
      </c>
      <c r="S86" s="118"/>
      <c r="T86" s="368">
        <v>1</v>
      </c>
      <c r="U86" s="369"/>
      <c r="V86" s="117"/>
      <c r="W86" s="118"/>
      <c r="X86" s="424"/>
      <c r="Y86" s="425"/>
      <c r="Z86" s="117"/>
      <c r="AA86" s="451"/>
      <c r="AB86" s="377"/>
    </row>
    <row r="87" spans="1:28" ht="19.95" customHeight="1" x14ac:dyDescent="0.3">
      <c r="A87" s="124"/>
      <c r="B87" s="125"/>
      <c r="C87" s="126"/>
      <c r="D87" s="114" t="s">
        <v>543</v>
      </c>
      <c r="E87" s="115"/>
      <c r="F87" s="115"/>
      <c r="G87" s="115"/>
      <c r="H87" s="115"/>
      <c r="I87" s="115"/>
      <c r="J87" s="115"/>
      <c r="K87" s="115"/>
      <c r="L87" s="115"/>
      <c r="M87" s="115"/>
      <c r="N87" s="115"/>
      <c r="O87" s="115"/>
      <c r="P87" s="115"/>
      <c r="Q87" s="116"/>
      <c r="R87" s="117" t="s">
        <v>515</v>
      </c>
      <c r="S87" s="118"/>
      <c r="T87" s="368">
        <v>0</v>
      </c>
      <c r="U87" s="369"/>
      <c r="V87" s="117"/>
      <c r="W87" s="118"/>
      <c r="X87" s="424"/>
      <c r="Y87" s="425"/>
      <c r="Z87" s="117"/>
      <c r="AA87" s="451"/>
      <c r="AB87" s="377"/>
    </row>
    <row r="88" spans="1:28" ht="19.95" customHeight="1" x14ac:dyDescent="0.3">
      <c r="A88" s="144"/>
      <c r="B88" s="145"/>
      <c r="C88" s="146"/>
      <c r="D88" s="149" t="s">
        <v>555</v>
      </c>
      <c r="E88" s="150"/>
      <c r="F88" s="150"/>
      <c r="G88" s="150"/>
      <c r="H88" s="150"/>
      <c r="I88" s="150"/>
      <c r="J88" s="150"/>
      <c r="K88" s="150"/>
      <c r="L88" s="150"/>
      <c r="M88" s="150"/>
      <c r="N88" s="150"/>
      <c r="O88" s="150"/>
      <c r="P88" s="150"/>
      <c r="Q88" s="151"/>
      <c r="R88" s="152" t="s">
        <v>515</v>
      </c>
      <c r="S88" s="153"/>
      <c r="T88" s="366">
        <v>26</v>
      </c>
      <c r="U88" s="367"/>
      <c r="V88" s="152"/>
      <c r="W88" s="153"/>
      <c r="X88" s="436"/>
      <c r="Y88" s="437"/>
      <c r="Z88" s="152"/>
      <c r="AA88" s="432"/>
      <c r="AB88" s="378"/>
    </row>
    <row r="89" spans="1:28" ht="19.95" customHeight="1" x14ac:dyDescent="0.3">
      <c r="A89" s="121" t="s">
        <v>424</v>
      </c>
      <c r="B89" s="122"/>
      <c r="C89" s="123"/>
      <c r="D89" s="127" t="s">
        <v>490</v>
      </c>
      <c r="E89" s="128"/>
      <c r="F89" s="128"/>
      <c r="G89" s="128"/>
      <c r="H89" s="128"/>
      <c r="I89" s="128"/>
      <c r="J89" s="128"/>
      <c r="K89" s="128"/>
      <c r="L89" s="128"/>
      <c r="M89" s="128"/>
      <c r="N89" s="128"/>
      <c r="O89" s="128"/>
      <c r="P89" s="128"/>
      <c r="Q89" s="129"/>
      <c r="R89" s="112" t="s">
        <v>515</v>
      </c>
      <c r="S89" s="113"/>
      <c r="T89" s="112">
        <v>0</v>
      </c>
      <c r="U89" s="113"/>
      <c r="V89" s="112"/>
      <c r="W89" s="113"/>
      <c r="X89" s="112"/>
      <c r="Y89" s="113"/>
      <c r="Z89" s="130" t="s">
        <v>457</v>
      </c>
      <c r="AA89" s="131"/>
      <c r="AB89" s="134" t="s">
        <v>602</v>
      </c>
    </row>
    <row r="90" spans="1:28" ht="19.95" customHeight="1" x14ac:dyDescent="0.3">
      <c r="A90" s="144"/>
      <c r="B90" s="145"/>
      <c r="C90" s="146"/>
      <c r="D90" s="114" t="s">
        <v>491</v>
      </c>
      <c r="E90" s="115"/>
      <c r="F90" s="115"/>
      <c r="G90" s="115"/>
      <c r="H90" s="115"/>
      <c r="I90" s="115"/>
      <c r="J90" s="115"/>
      <c r="K90" s="115"/>
      <c r="L90" s="115"/>
      <c r="M90" s="115"/>
      <c r="N90" s="115"/>
      <c r="O90" s="115"/>
      <c r="P90" s="115"/>
      <c r="Q90" s="116"/>
      <c r="R90" s="147" t="s">
        <v>515</v>
      </c>
      <c r="S90" s="148"/>
      <c r="T90" s="135">
        <v>0</v>
      </c>
      <c r="U90" s="136"/>
      <c r="V90" s="147"/>
      <c r="W90" s="148"/>
      <c r="X90" s="137"/>
      <c r="Y90" s="138"/>
      <c r="Z90" s="132"/>
      <c r="AA90" s="133"/>
      <c r="AB90" s="134"/>
    </row>
    <row r="91" spans="1:28" ht="19.95" customHeight="1" x14ac:dyDescent="0.3">
      <c r="A91" s="121" t="s">
        <v>426</v>
      </c>
      <c r="B91" s="122"/>
      <c r="C91" s="123"/>
      <c r="D91" s="127" t="s">
        <v>434</v>
      </c>
      <c r="E91" s="128"/>
      <c r="F91" s="128"/>
      <c r="G91" s="128"/>
      <c r="H91" s="128"/>
      <c r="I91" s="128"/>
      <c r="J91" s="128"/>
      <c r="K91" s="128"/>
      <c r="L91" s="128"/>
      <c r="M91" s="128"/>
      <c r="N91" s="128"/>
      <c r="O91" s="128"/>
      <c r="P91" s="128"/>
      <c r="Q91" s="129"/>
      <c r="R91" s="112" t="s">
        <v>515</v>
      </c>
      <c r="S91" s="113"/>
      <c r="T91" s="112" t="s">
        <v>536</v>
      </c>
      <c r="U91" s="113"/>
      <c r="V91" s="112"/>
      <c r="W91" s="113"/>
      <c r="X91" s="112"/>
      <c r="Y91" s="113"/>
      <c r="Z91" s="130" t="s">
        <v>458</v>
      </c>
      <c r="AA91" s="131"/>
      <c r="AB91" s="134" t="s">
        <v>569</v>
      </c>
    </row>
    <row r="92" spans="1:28" ht="19.95" customHeight="1" x14ac:dyDescent="0.3">
      <c r="A92" s="144"/>
      <c r="B92" s="145"/>
      <c r="C92" s="146"/>
      <c r="D92" s="139" t="s">
        <v>439</v>
      </c>
      <c r="E92" s="140"/>
      <c r="F92" s="140"/>
      <c r="G92" s="140"/>
      <c r="H92" s="140"/>
      <c r="I92" s="140"/>
      <c r="J92" s="140"/>
      <c r="K92" s="140"/>
      <c r="L92" s="140"/>
      <c r="M92" s="140"/>
      <c r="N92" s="140"/>
      <c r="O92" s="140"/>
      <c r="P92" s="140"/>
      <c r="Q92" s="141"/>
      <c r="R92" s="142" t="s">
        <v>515</v>
      </c>
      <c r="S92" s="143"/>
      <c r="T92" s="135" t="s">
        <v>536</v>
      </c>
      <c r="U92" s="136"/>
      <c r="V92" s="142"/>
      <c r="W92" s="143"/>
      <c r="X92" s="364"/>
      <c r="Y92" s="365"/>
      <c r="Z92" s="132"/>
      <c r="AA92" s="133"/>
      <c r="AB92" s="134"/>
    </row>
    <row r="93" spans="1:28" ht="19.95" customHeight="1" x14ac:dyDescent="0.3">
      <c r="A93" s="121" t="s">
        <v>494</v>
      </c>
      <c r="B93" s="122"/>
      <c r="C93" s="123"/>
      <c r="D93" s="127" t="s">
        <v>495</v>
      </c>
      <c r="E93" s="128"/>
      <c r="F93" s="128"/>
      <c r="G93" s="128"/>
      <c r="H93" s="128"/>
      <c r="I93" s="128"/>
      <c r="J93" s="128"/>
      <c r="K93" s="128"/>
      <c r="L93" s="128"/>
      <c r="M93" s="128"/>
      <c r="N93" s="128"/>
      <c r="O93" s="128"/>
      <c r="P93" s="128"/>
      <c r="Q93" s="129"/>
      <c r="R93" s="112" t="s">
        <v>515</v>
      </c>
      <c r="S93" s="113"/>
      <c r="T93" s="371">
        <v>2</v>
      </c>
      <c r="U93" s="372"/>
      <c r="V93" s="112"/>
      <c r="W93" s="113"/>
      <c r="X93" s="112"/>
      <c r="Y93" s="113"/>
      <c r="Z93" s="449" t="s">
        <v>620</v>
      </c>
      <c r="AA93" s="450"/>
      <c r="AB93" s="104"/>
    </row>
    <row r="94" spans="1:28" ht="19.95" customHeight="1" x14ac:dyDescent="0.3">
      <c r="A94" s="124"/>
      <c r="B94" s="125"/>
      <c r="C94" s="126"/>
      <c r="D94" s="338" t="s">
        <v>516</v>
      </c>
      <c r="E94" s="339"/>
      <c r="F94" s="339"/>
      <c r="G94" s="339"/>
      <c r="H94" s="339"/>
      <c r="I94" s="339"/>
      <c r="J94" s="339"/>
      <c r="K94" s="339"/>
      <c r="L94" s="339"/>
      <c r="M94" s="339"/>
      <c r="N94" s="339"/>
      <c r="O94" s="339"/>
      <c r="P94" s="339"/>
      <c r="Q94" s="340"/>
      <c r="R94" s="156" t="s">
        <v>515</v>
      </c>
      <c r="S94" s="157"/>
      <c r="T94" s="156">
        <v>4</v>
      </c>
      <c r="U94" s="157"/>
      <c r="V94" s="156"/>
      <c r="W94" s="157"/>
      <c r="X94" s="447"/>
      <c r="Y94" s="448"/>
      <c r="Z94" s="361" t="s">
        <v>493</v>
      </c>
      <c r="AA94" s="356"/>
      <c r="AB94" s="376" t="s">
        <v>603</v>
      </c>
    </row>
    <row r="95" spans="1:28" ht="19.95" customHeight="1" x14ac:dyDescent="0.3">
      <c r="A95" s="124"/>
      <c r="B95" s="125"/>
      <c r="C95" s="126"/>
      <c r="D95" s="114" t="s">
        <v>518</v>
      </c>
      <c r="E95" s="115"/>
      <c r="F95" s="115"/>
      <c r="G95" s="115"/>
      <c r="H95" s="115"/>
      <c r="I95" s="115"/>
      <c r="J95" s="115"/>
      <c r="K95" s="115"/>
      <c r="L95" s="115"/>
      <c r="M95" s="115"/>
      <c r="N95" s="115"/>
      <c r="O95" s="115"/>
      <c r="P95" s="115"/>
      <c r="Q95" s="116"/>
      <c r="R95" s="117" t="s">
        <v>515</v>
      </c>
      <c r="S95" s="118"/>
      <c r="T95" s="119">
        <v>8</v>
      </c>
      <c r="U95" s="120"/>
      <c r="V95" s="117"/>
      <c r="W95" s="118"/>
      <c r="X95" s="368"/>
      <c r="Y95" s="369"/>
      <c r="Z95" s="379" t="s">
        <v>498</v>
      </c>
      <c r="AA95" s="374"/>
      <c r="AB95" s="377"/>
    </row>
    <row r="96" spans="1:28" ht="19.95" customHeight="1" x14ac:dyDescent="0.3">
      <c r="A96" s="124"/>
      <c r="B96" s="125"/>
      <c r="C96" s="126"/>
      <c r="D96" s="114" t="s">
        <v>519</v>
      </c>
      <c r="E96" s="115"/>
      <c r="F96" s="115"/>
      <c r="G96" s="115"/>
      <c r="H96" s="115"/>
      <c r="I96" s="115"/>
      <c r="J96" s="115"/>
      <c r="K96" s="115"/>
      <c r="L96" s="115"/>
      <c r="M96" s="115"/>
      <c r="N96" s="115"/>
      <c r="O96" s="115"/>
      <c r="P96" s="115"/>
      <c r="Q96" s="116"/>
      <c r="R96" s="117" t="s">
        <v>515</v>
      </c>
      <c r="S96" s="118"/>
      <c r="T96" s="119" t="s">
        <v>536</v>
      </c>
      <c r="U96" s="120"/>
      <c r="V96" s="117"/>
      <c r="W96" s="118"/>
      <c r="X96" s="368"/>
      <c r="Y96" s="369"/>
      <c r="Z96" s="361"/>
      <c r="AA96" s="356"/>
      <c r="AB96" s="377"/>
    </row>
    <row r="97" spans="1:28" ht="19.95" customHeight="1" x14ac:dyDescent="0.3">
      <c r="A97" s="144"/>
      <c r="B97" s="145"/>
      <c r="C97" s="146"/>
      <c r="D97" s="149" t="s">
        <v>532</v>
      </c>
      <c r="E97" s="150"/>
      <c r="F97" s="150"/>
      <c r="G97" s="150"/>
      <c r="H97" s="150"/>
      <c r="I97" s="150"/>
      <c r="J97" s="150"/>
      <c r="K97" s="150"/>
      <c r="L97" s="150"/>
      <c r="M97" s="150"/>
      <c r="N97" s="150"/>
      <c r="O97" s="150"/>
      <c r="P97" s="150"/>
      <c r="Q97" s="151"/>
      <c r="R97" s="152" t="s">
        <v>515</v>
      </c>
      <c r="S97" s="153"/>
      <c r="T97" s="135" t="s">
        <v>536</v>
      </c>
      <c r="U97" s="136"/>
      <c r="V97" s="152"/>
      <c r="W97" s="153"/>
      <c r="X97" s="364"/>
      <c r="Y97" s="365"/>
      <c r="Z97" s="132"/>
      <c r="AA97" s="133"/>
      <c r="AB97" s="378"/>
    </row>
    <row r="98" spans="1:28" ht="19.95" customHeight="1" x14ac:dyDescent="0.3">
      <c r="A98" s="350" t="s">
        <v>496</v>
      </c>
      <c r="B98" s="351"/>
      <c r="C98" s="352"/>
      <c r="D98" s="333" t="s">
        <v>520</v>
      </c>
      <c r="E98" s="334"/>
      <c r="F98" s="334"/>
      <c r="G98" s="334"/>
      <c r="H98" s="334"/>
      <c r="I98" s="334"/>
      <c r="J98" s="334"/>
      <c r="K98" s="334"/>
      <c r="L98" s="334"/>
      <c r="M98" s="334"/>
      <c r="N98" s="334"/>
      <c r="O98" s="334"/>
      <c r="P98" s="334"/>
      <c r="Q98" s="335"/>
      <c r="R98" s="336" t="s">
        <v>515</v>
      </c>
      <c r="S98" s="337"/>
      <c r="T98" s="112">
        <v>4</v>
      </c>
      <c r="U98" s="113"/>
      <c r="V98" s="336"/>
      <c r="W98" s="337"/>
      <c r="X98" s="362"/>
      <c r="Y98" s="363"/>
      <c r="Z98" s="353" t="s">
        <v>497</v>
      </c>
      <c r="AA98" s="354"/>
      <c r="AB98" s="85"/>
    </row>
    <row r="99" spans="1:28" ht="19.95" customHeight="1" x14ac:dyDescent="0.3">
      <c r="A99" s="121" t="s">
        <v>428</v>
      </c>
      <c r="B99" s="122"/>
      <c r="C99" s="123"/>
      <c r="D99" s="114" t="s">
        <v>522</v>
      </c>
      <c r="E99" s="115"/>
      <c r="F99" s="115"/>
      <c r="G99" s="115"/>
      <c r="H99" s="115"/>
      <c r="I99" s="115"/>
      <c r="J99" s="115"/>
      <c r="K99" s="115"/>
      <c r="L99" s="115"/>
      <c r="M99" s="115"/>
      <c r="N99" s="115"/>
      <c r="O99" s="115"/>
      <c r="P99" s="115"/>
      <c r="Q99" s="116"/>
      <c r="R99" s="117" t="s">
        <v>515</v>
      </c>
      <c r="S99" s="118"/>
      <c r="T99" s="345">
        <v>8</v>
      </c>
      <c r="U99" s="346"/>
      <c r="V99" s="154"/>
      <c r="W99" s="155"/>
      <c r="X99" s="154"/>
      <c r="Y99" s="155"/>
      <c r="Z99" s="355" t="s">
        <v>510</v>
      </c>
      <c r="AA99" s="131"/>
      <c r="AB99" s="381" t="s">
        <v>550</v>
      </c>
    </row>
    <row r="100" spans="1:28" ht="19.95" customHeight="1" x14ac:dyDescent="0.3">
      <c r="A100" s="124"/>
      <c r="B100" s="125"/>
      <c r="C100" s="126"/>
      <c r="D100" s="114" t="s">
        <v>545</v>
      </c>
      <c r="E100" s="115"/>
      <c r="F100" s="115"/>
      <c r="G100" s="115"/>
      <c r="H100" s="115"/>
      <c r="I100" s="115"/>
      <c r="J100" s="115"/>
      <c r="K100" s="115"/>
      <c r="L100" s="115"/>
      <c r="M100" s="115"/>
      <c r="N100" s="115"/>
      <c r="O100" s="115"/>
      <c r="P100" s="115"/>
      <c r="Q100" s="116"/>
      <c r="R100" s="117" t="s">
        <v>515</v>
      </c>
      <c r="S100" s="118"/>
      <c r="T100" s="117">
        <v>8</v>
      </c>
      <c r="U100" s="118"/>
      <c r="V100" s="117"/>
      <c r="W100" s="118"/>
      <c r="X100" s="364"/>
      <c r="Y100" s="365"/>
      <c r="Z100" s="357"/>
      <c r="AA100" s="358"/>
      <c r="AB100" s="435"/>
    </row>
    <row r="101" spans="1:28" ht="19.95" customHeight="1" x14ac:dyDescent="0.3">
      <c r="A101" s="124"/>
      <c r="B101" s="125"/>
      <c r="C101" s="126"/>
      <c r="D101" s="114" t="s">
        <v>529</v>
      </c>
      <c r="E101" s="115"/>
      <c r="F101" s="115"/>
      <c r="G101" s="115"/>
      <c r="H101" s="115"/>
      <c r="I101" s="115"/>
      <c r="J101" s="115"/>
      <c r="K101" s="115"/>
      <c r="L101" s="115"/>
      <c r="M101" s="115"/>
      <c r="N101" s="115"/>
      <c r="O101" s="115"/>
      <c r="P101" s="115"/>
      <c r="Q101" s="116"/>
      <c r="R101" s="117" t="s">
        <v>515</v>
      </c>
      <c r="S101" s="118"/>
      <c r="T101" s="119">
        <v>0</v>
      </c>
      <c r="U101" s="120"/>
      <c r="V101" s="117"/>
      <c r="W101" s="118"/>
      <c r="X101" s="117"/>
      <c r="Y101" s="118"/>
      <c r="Z101" s="379" t="s">
        <v>478</v>
      </c>
      <c r="AA101" s="374"/>
      <c r="AB101" s="452" t="s">
        <v>560</v>
      </c>
    </row>
    <row r="102" spans="1:28" ht="19.95" customHeight="1" x14ac:dyDescent="0.3">
      <c r="A102" s="124"/>
      <c r="B102" s="125"/>
      <c r="C102" s="126"/>
      <c r="D102" s="114" t="s">
        <v>530</v>
      </c>
      <c r="E102" s="115"/>
      <c r="F102" s="115"/>
      <c r="G102" s="115"/>
      <c r="H102" s="115"/>
      <c r="I102" s="115"/>
      <c r="J102" s="115"/>
      <c r="K102" s="115"/>
      <c r="L102" s="115"/>
      <c r="M102" s="115"/>
      <c r="N102" s="115"/>
      <c r="O102" s="115"/>
      <c r="P102" s="115"/>
      <c r="Q102" s="116"/>
      <c r="R102" s="117" t="s">
        <v>515</v>
      </c>
      <c r="S102" s="118"/>
      <c r="T102" s="119">
        <v>0</v>
      </c>
      <c r="U102" s="120"/>
      <c r="V102" s="117"/>
      <c r="W102" s="118"/>
      <c r="X102" s="364"/>
      <c r="Y102" s="365"/>
      <c r="Z102" s="370"/>
      <c r="AA102" s="358"/>
      <c r="AB102" s="426"/>
    </row>
    <row r="103" spans="1:28" ht="19.95" customHeight="1" x14ac:dyDescent="0.3">
      <c r="A103" s="124"/>
      <c r="B103" s="125"/>
      <c r="C103" s="126"/>
      <c r="D103" s="114" t="s">
        <v>521</v>
      </c>
      <c r="E103" s="115"/>
      <c r="F103" s="115"/>
      <c r="G103" s="115"/>
      <c r="H103" s="115"/>
      <c r="I103" s="115"/>
      <c r="J103" s="115"/>
      <c r="K103" s="115"/>
      <c r="L103" s="115"/>
      <c r="M103" s="115"/>
      <c r="N103" s="115"/>
      <c r="O103" s="115"/>
      <c r="P103" s="115"/>
      <c r="Q103" s="116"/>
      <c r="R103" s="117" t="s">
        <v>515</v>
      </c>
      <c r="S103" s="118"/>
      <c r="T103" s="119">
        <v>4</v>
      </c>
      <c r="U103" s="120"/>
      <c r="V103" s="117"/>
      <c r="W103" s="118"/>
      <c r="X103" s="117"/>
      <c r="Y103" s="118"/>
      <c r="Z103" s="379" t="s">
        <v>492</v>
      </c>
      <c r="AA103" s="374"/>
      <c r="AB103" s="435" t="s">
        <v>570</v>
      </c>
    </row>
    <row r="104" spans="1:28" ht="19.95" customHeight="1" x14ac:dyDescent="0.3">
      <c r="A104" s="124"/>
      <c r="B104" s="125"/>
      <c r="C104" s="126"/>
      <c r="D104" s="114" t="s">
        <v>512</v>
      </c>
      <c r="E104" s="115"/>
      <c r="F104" s="115"/>
      <c r="G104" s="115"/>
      <c r="H104" s="115"/>
      <c r="I104" s="115"/>
      <c r="J104" s="115"/>
      <c r="K104" s="115"/>
      <c r="L104" s="115"/>
      <c r="M104" s="115"/>
      <c r="N104" s="115"/>
      <c r="O104" s="115"/>
      <c r="P104" s="115"/>
      <c r="Q104" s="116"/>
      <c r="R104" s="117" t="s">
        <v>515</v>
      </c>
      <c r="S104" s="118"/>
      <c r="T104" s="119">
        <v>4</v>
      </c>
      <c r="U104" s="120"/>
      <c r="V104" s="117"/>
      <c r="W104" s="118"/>
      <c r="X104" s="137"/>
      <c r="Y104" s="138"/>
      <c r="Z104" s="370"/>
      <c r="AA104" s="358"/>
      <c r="AB104" s="435"/>
    </row>
    <row r="105" spans="1:28" ht="19.95" customHeight="1" x14ac:dyDescent="0.3">
      <c r="A105" s="124"/>
      <c r="B105" s="125"/>
      <c r="C105" s="126"/>
      <c r="D105" s="114" t="s">
        <v>429</v>
      </c>
      <c r="E105" s="115"/>
      <c r="F105" s="115"/>
      <c r="G105" s="115"/>
      <c r="H105" s="115"/>
      <c r="I105" s="115"/>
      <c r="J105" s="115"/>
      <c r="K105" s="115"/>
      <c r="L105" s="115"/>
      <c r="M105" s="115"/>
      <c r="N105" s="115"/>
      <c r="O105" s="115"/>
      <c r="P105" s="115"/>
      <c r="Q105" s="116"/>
      <c r="R105" s="117" t="s">
        <v>515</v>
      </c>
      <c r="S105" s="118"/>
      <c r="T105" s="119">
        <v>1</v>
      </c>
      <c r="U105" s="120"/>
      <c r="V105" s="117"/>
      <c r="W105" s="118"/>
      <c r="X105" s="117"/>
      <c r="Y105" s="118"/>
      <c r="Z105" s="119" t="s">
        <v>479</v>
      </c>
      <c r="AA105" s="343"/>
      <c r="AB105" s="86" t="s">
        <v>568</v>
      </c>
    </row>
    <row r="106" spans="1:28" ht="26.55" customHeight="1" x14ac:dyDescent="0.3">
      <c r="A106" s="144"/>
      <c r="B106" s="145"/>
      <c r="C106" s="146"/>
      <c r="D106" s="114" t="s">
        <v>546</v>
      </c>
      <c r="E106" s="115"/>
      <c r="F106" s="115"/>
      <c r="G106" s="115"/>
      <c r="H106" s="115"/>
      <c r="I106" s="115"/>
      <c r="J106" s="115"/>
      <c r="K106" s="115"/>
      <c r="L106" s="115"/>
      <c r="M106" s="115"/>
      <c r="N106" s="115"/>
      <c r="O106" s="115"/>
      <c r="P106" s="115"/>
      <c r="Q106" s="116"/>
      <c r="R106" s="117" t="s">
        <v>515</v>
      </c>
      <c r="S106" s="118"/>
      <c r="T106" s="135">
        <v>1</v>
      </c>
      <c r="U106" s="136"/>
      <c r="V106" s="117"/>
      <c r="W106" s="118"/>
      <c r="X106" s="117"/>
      <c r="Y106" s="118"/>
      <c r="Z106" s="135" t="s">
        <v>501</v>
      </c>
      <c r="AA106" s="332"/>
      <c r="AB106" s="92" t="s">
        <v>604</v>
      </c>
    </row>
    <row r="107" spans="1:28" ht="19.95" customHeight="1" x14ac:dyDescent="0.3">
      <c r="A107" s="121" t="s">
        <v>427</v>
      </c>
      <c r="B107" s="122"/>
      <c r="C107" s="123"/>
      <c r="D107" s="127" t="s">
        <v>448</v>
      </c>
      <c r="E107" s="128"/>
      <c r="F107" s="128"/>
      <c r="G107" s="128"/>
      <c r="H107" s="128"/>
      <c r="I107" s="128"/>
      <c r="J107" s="128"/>
      <c r="K107" s="128"/>
      <c r="L107" s="128"/>
      <c r="M107" s="128"/>
      <c r="N107" s="128"/>
      <c r="O107" s="128"/>
      <c r="P107" s="128"/>
      <c r="Q107" s="129"/>
      <c r="R107" s="112" t="s">
        <v>515</v>
      </c>
      <c r="S107" s="113"/>
      <c r="T107" s="112">
        <v>0</v>
      </c>
      <c r="U107" s="113"/>
      <c r="V107" s="112"/>
      <c r="W107" s="113"/>
      <c r="X107" s="112"/>
      <c r="Y107" s="113"/>
      <c r="Z107" s="355" t="s">
        <v>476</v>
      </c>
      <c r="AA107" s="131"/>
      <c r="AB107" s="111"/>
    </row>
    <row r="108" spans="1:28" ht="19.95" customHeight="1" x14ac:dyDescent="0.3">
      <c r="A108" s="124"/>
      <c r="B108" s="125"/>
      <c r="C108" s="126"/>
      <c r="D108" s="114" t="s">
        <v>586</v>
      </c>
      <c r="E108" s="115"/>
      <c r="F108" s="115"/>
      <c r="G108" s="115"/>
      <c r="H108" s="115"/>
      <c r="I108" s="115"/>
      <c r="J108" s="115"/>
      <c r="K108" s="115"/>
      <c r="L108" s="115"/>
      <c r="M108" s="115"/>
      <c r="N108" s="115"/>
      <c r="O108" s="115"/>
      <c r="P108" s="115"/>
      <c r="Q108" s="116"/>
      <c r="R108" s="117" t="s">
        <v>515</v>
      </c>
      <c r="S108" s="118"/>
      <c r="T108" s="119">
        <v>0</v>
      </c>
      <c r="U108" s="120"/>
      <c r="V108" s="117"/>
      <c r="W108" s="118"/>
      <c r="X108" s="137"/>
      <c r="Y108" s="138"/>
      <c r="Z108" s="347"/>
      <c r="AA108" s="356"/>
      <c r="AB108" s="109" t="s">
        <v>610</v>
      </c>
    </row>
    <row r="109" spans="1:28" ht="19.95" customHeight="1" x14ac:dyDescent="0.3">
      <c r="A109" s="124"/>
      <c r="B109" s="125"/>
      <c r="C109" s="126"/>
      <c r="D109" s="114" t="s">
        <v>608</v>
      </c>
      <c r="E109" s="115"/>
      <c r="F109" s="115"/>
      <c r="G109" s="115"/>
      <c r="H109" s="115"/>
      <c r="I109" s="115"/>
      <c r="J109" s="115"/>
      <c r="K109" s="115"/>
      <c r="L109" s="115"/>
      <c r="M109" s="115"/>
      <c r="N109" s="115"/>
      <c r="O109" s="115"/>
      <c r="P109" s="115"/>
      <c r="Q109" s="116"/>
      <c r="R109" s="117" t="s">
        <v>515</v>
      </c>
      <c r="S109" s="118"/>
      <c r="T109" s="119">
        <v>0</v>
      </c>
      <c r="U109" s="120"/>
      <c r="V109" s="117"/>
      <c r="W109" s="118"/>
      <c r="X109" s="137"/>
      <c r="Y109" s="138"/>
      <c r="Z109" s="357"/>
      <c r="AA109" s="358"/>
      <c r="AB109" s="110" t="s">
        <v>609</v>
      </c>
    </row>
    <row r="110" spans="1:28" ht="28.95" customHeight="1" x14ac:dyDescent="0.3">
      <c r="A110" s="144"/>
      <c r="B110" s="145"/>
      <c r="C110" s="146"/>
      <c r="D110" s="149" t="s">
        <v>449</v>
      </c>
      <c r="E110" s="150"/>
      <c r="F110" s="150"/>
      <c r="G110" s="150"/>
      <c r="H110" s="150"/>
      <c r="I110" s="150"/>
      <c r="J110" s="150"/>
      <c r="K110" s="150"/>
      <c r="L110" s="150"/>
      <c r="M110" s="150"/>
      <c r="N110" s="150"/>
      <c r="O110" s="150"/>
      <c r="P110" s="150"/>
      <c r="Q110" s="151"/>
      <c r="R110" s="156" t="s">
        <v>515</v>
      </c>
      <c r="S110" s="157"/>
      <c r="T110" s="135">
        <v>0</v>
      </c>
      <c r="U110" s="136"/>
      <c r="V110" s="147"/>
      <c r="W110" s="148"/>
      <c r="X110" s="147"/>
      <c r="Y110" s="148"/>
      <c r="Z110" s="135" t="s">
        <v>477</v>
      </c>
      <c r="AA110" s="332"/>
      <c r="AB110" s="105" t="s">
        <v>607</v>
      </c>
    </row>
    <row r="111" spans="1:28" ht="27" customHeight="1" x14ac:dyDescent="0.3">
      <c r="A111" s="121" t="s">
        <v>430</v>
      </c>
      <c r="B111" s="122"/>
      <c r="C111" s="123"/>
      <c r="D111" s="127" t="s">
        <v>511</v>
      </c>
      <c r="E111" s="128"/>
      <c r="F111" s="128"/>
      <c r="G111" s="128"/>
      <c r="H111" s="128"/>
      <c r="I111" s="128"/>
      <c r="J111" s="128"/>
      <c r="K111" s="128"/>
      <c r="L111" s="128"/>
      <c r="M111" s="128"/>
      <c r="N111" s="128"/>
      <c r="O111" s="128"/>
      <c r="P111" s="128"/>
      <c r="Q111" s="129"/>
      <c r="R111" s="112" t="s">
        <v>515</v>
      </c>
      <c r="S111" s="113"/>
      <c r="T111" s="112">
        <v>1</v>
      </c>
      <c r="U111" s="113"/>
      <c r="V111" s="112"/>
      <c r="W111" s="113"/>
      <c r="X111" s="112"/>
      <c r="Y111" s="113"/>
      <c r="Z111" s="341" t="s">
        <v>459</v>
      </c>
      <c r="AA111" s="342"/>
      <c r="AB111" s="87"/>
    </row>
    <row r="112" spans="1:28" ht="19.95" customHeight="1" x14ac:dyDescent="0.3">
      <c r="A112" s="124"/>
      <c r="B112" s="125"/>
      <c r="C112" s="126"/>
      <c r="D112" s="114" t="s">
        <v>502</v>
      </c>
      <c r="E112" s="115"/>
      <c r="F112" s="115"/>
      <c r="G112" s="115"/>
      <c r="H112" s="115"/>
      <c r="I112" s="115"/>
      <c r="J112" s="115"/>
      <c r="K112" s="115"/>
      <c r="L112" s="115"/>
      <c r="M112" s="115"/>
      <c r="N112" s="115"/>
      <c r="O112" s="115"/>
      <c r="P112" s="115"/>
      <c r="Q112" s="116"/>
      <c r="R112" s="117" t="s">
        <v>515</v>
      </c>
      <c r="S112" s="118"/>
      <c r="T112" s="119">
        <v>1</v>
      </c>
      <c r="U112" s="120"/>
      <c r="V112" s="117"/>
      <c r="W112" s="118"/>
      <c r="X112" s="117"/>
      <c r="Y112" s="118"/>
      <c r="Z112" s="119" t="s">
        <v>503</v>
      </c>
      <c r="AA112" s="343"/>
      <c r="AB112" s="88"/>
    </row>
    <row r="113" spans="1:28" ht="19.95" customHeight="1" x14ac:dyDescent="0.3">
      <c r="A113" s="124"/>
      <c r="B113" s="125"/>
      <c r="C113" s="126"/>
      <c r="D113" s="114" t="s">
        <v>523</v>
      </c>
      <c r="E113" s="115"/>
      <c r="F113" s="115"/>
      <c r="G113" s="115"/>
      <c r="H113" s="115"/>
      <c r="I113" s="115"/>
      <c r="J113" s="115"/>
      <c r="K113" s="115"/>
      <c r="L113" s="115"/>
      <c r="M113" s="115"/>
      <c r="N113" s="115"/>
      <c r="O113" s="115"/>
      <c r="P113" s="115"/>
      <c r="Q113" s="116"/>
      <c r="R113" s="117" t="s">
        <v>515</v>
      </c>
      <c r="S113" s="118"/>
      <c r="T113" s="119">
        <v>1</v>
      </c>
      <c r="U113" s="120"/>
      <c r="V113" s="117"/>
      <c r="W113" s="118"/>
      <c r="X113" s="117"/>
      <c r="Y113" s="118"/>
      <c r="Z113" s="119" t="s">
        <v>460</v>
      </c>
      <c r="AA113" s="343"/>
      <c r="AB113" s="88"/>
    </row>
    <row r="114" spans="1:28" ht="33.75" customHeight="1" x14ac:dyDescent="0.3">
      <c r="A114" s="124"/>
      <c r="B114" s="125"/>
      <c r="C114" s="126"/>
      <c r="D114" s="114" t="s">
        <v>433</v>
      </c>
      <c r="E114" s="115"/>
      <c r="F114" s="115"/>
      <c r="G114" s="115"/>
      <c r="H114" s="115"/>
      <c r="I114" s="115"/>
      <c r="J114" s="115"/>
      <c r="K114" s="115"/>
      <c r="L114" s="115"/>
      <c r="M114" s="115"/>
      <c r="N114" s="115"/>
      <c r="O114" s="115"/>
      <c r="P114" s="115"/>
      <c r="Q114" s="116"/>
      <c r="R114" s="117" t="s">
        <v>515</v>
      </c>
      <c r="S114" s="118"/>
      <c r="T114" s="119">
        <v>1</v>
      </c>
      <c r="U114" s="120"/>
      <c r="V114" s="117"/>
      <c r="W114" s="118"/>
      <c r="X114" s="117"/>
      <c r="Y114" s="118"/>
      <c r="Z114" s="119" t="s">
        <v>461</v>
      </c>
      <c r="AA114" s="343"/>
      <c r="AB114" s="88"/>
    </row>
    <row r="115" spans="1:28" ht="37.5" customHeight="1" x14ac:dyDescent="0.3">
      <c r="A115" s="124"/>
      <c r="B115" s="125"/>
      <c r="C115" s="126"/>
      <c r="D115" s="114" t="s">
        <v>431</v>
      </c>
      <c r="E115" s="115"/>
      <c r="F115" s="115"/>
      <c r="G115" s="115"/>
      <c r="H115" s="115"/>
      <c r="I115" s="115"/>
      <c r="J115" s="115"/>
      <c r="K115" s="115"/>
      <c r="L115" s="115"/>
      <c r="M115" s="115"/>
      <c r="N115" s="115"/>
      <c r="O115" s="115"/>
      <c r="P115" s="115"/>
      <c r="Q115" s="116"/>
      <c r="R115" s="117" t="s">
        <v>515</v>
      </c>
      <c r="S115" s="118"/>
      <c r="T115" s="119">
        <v>1</v>
      </c>
      <c r="U115" s="120"/>
      <c r="V115" s="117"/>
      <c r="W115" s="118"/>
      <c r="X115" s="117"/>
      <c r="Y115" s="118"/>
      <c r="Z115" s="119" t="s">
        <v>462</v>
      </c>
      <c r="AA115" s="343"/>
      <c r="AB115" s="88"/>
    </row>
    <row r="116" spans="1:28" ht="38.25" customHeight="1" x14ac:dyDescent="0.3">
      <c r="A116" s="124"/>
      <c r="B116" s="125"/>
      <c r="C116" s="126"/>
      <c r="D116" s="114" t="s">
        <v>432</v>
      </c>
      <c r="E116" s="115"/>
      <c r="F116" s="115"/>
      <c r="G116" s="115"/>
      <c r="H116" s="115"/>
      <c r="I116" s="115"/>
      <c r="J116" s="115"/>
      <c r="K116" s="115"/>
      <c r="L116" s="115"/>
      <c r="M116" s="115"/>
      <c r="N116" s="115"/>
      <c r="O116" s="115"/>
      <c r="P116" s="115"/>
      <c r="Q116" s="116"/>
      <c r="R116" s="117" t="s">
        <v>515</v>
      </c>
      <c r="S116" s="118"/>
      <c r="T116" s="119">
        <v>1</v>
      </c>
      <c r="U116" s="120"/>
      <c r="V116" s="117"/>
      <c r="W116" s="118"/>
      <c r="X116" s="117"/>
      <c r="Y116" s="118"/>
      <c r="Z116" s="119" t="s">
        <v>463</v>
      </c>
      <c r="AA116" s="343"/>
      <c r="AB116" s="88"/>
    </row>
    <row r="117" spans="1:28" ht="28.2" customHeight="1" x14ac:dyDescent="0.3">
      <c r="A117" s="124"/>
      <c r="B117" s="125"/>
      <c r="C117" s="126"/>
      <c r="D117" s="114" t="s">
        <v>527</v>
      </c>
      <c r="E117" s="115"/>
      <c r="F117" s="115"/>
      <c r="G117" s="115"/>
      <c r="H117" s="115"/>
      <c r="I117" s="115"/>
      <c r="J117" s="115"/>
      <c r="K117" s="115"/>
      <c r="L117" s="115"/>
      <c r="M117" s="115"/>
      <c r="N117" s="115"/>
      <c r="O117" s="115"/>
      <c r="P117" s="115"/>
      <c r="Q117" s="116"/>
      <c r="R117" s="117" t="s">
        <v>515</v>
      </c>
      <c r="S117" s="118"/>
      <c r="T117" s="119">
        <v>2</v>
      </c>
      <c r="U117" s="120"/>
      <c r="V117" s="117"/>
      <c r="W117" s="118"/>
      <c r="X117" s="117"/>
      <c r="Y117" s="118"/>
      <c r="Z117" s="119" t="s">
        <v>464</v>
      </c>
      <c r="AA117" s="343"/>
      <c r="AB117" s="88"/>
    </row>
    <row r="118" spans="1:28" ht="19.95" customHeight="1" x14ac:dyDescent="0.3">
      <c r="A118" s="124"/>
      <c r="B118" s="125"/>
      <c r="C118" s="126"/>
      <c r="D118" s="114" t="s">
        <v>524</v>
      </c>
      <c r="E118" s="115"/>
      <c r="F118" s="115"/>
      <c r="G118" s="115"/>
      <c r="H118" s="115"/>
      <c r="I118" s="115"/>
      <c r="J118" s="115"/>
      <c r="K118" s="115"/>
      <c r="L118" s="115"/>
      <c r="M118" s="115"/>
      <c r="N118" s="115"/>
      <c r="O118" s="115"/>
      <c r="P118" s="115"/>
      <c r="Q118" s="116"/>
      <c r="R118" s="117" t="s">
        <v>515</v>
      </c>
      <c r="S118" s="118"/>
      <c r="T118" s="119">
        <v>4</v>
      </c>
      <c r="U118" s="120"/>
      <c r="V118" s="117"/>
      <c r="W118" s="118"/>
      <c r="X118" s="117"/>
      <c r="Y118" s="118"/>
      <c r="Z118" s="119" t="s">
        <v>465</v>
      </c>
      <c r="AA118" s="343"/>
      <c r="AB118" s="88"/>
    </row>
    <row r="119" spans="1:28" ht="19.95" customHeight="1" x14ac:dyDescent="0.3">
      <c r="A119" s="124"/>
      <c r="B119" s="125"/>
      <c r="C119" s="126"/>
      <c r="D119" s="114" t="s">
        <v>525</v>
      </c>
      <c r="E119" s="115"/>
      <c r="F119" s="115"/>
      <c r="G119" s="115"/>
      <c r="H119" s="115"/>
      <c r="I119" s="115"/>
      <c r="J119" s="115"/>
      <c r="K119" s="115"/>
      <c r="L119" s="115"/>
      <c r="M119" s="115"/>
      <c r="N119" s="115"/>
      <c r="O119" s="115"/>
      <c r="P119" s="115"/>
      <c r="Q119" s="116"/>
      <c r="R119" s="117" t="s">
        <v>515</v>
      </c>
      <c r="S119" s="118"/>
      <c r="T119" s="119">
        <v>2</v>
      </c>
      <c r="U119" s="120"/>
      <c r="V119" s="117"/>
      <c r="W119" s="118"/>
      <c r="X119" s="117"/>
      <c r="Y119" s="118"/>
      <c r="Z119" s="119" t="s">
        <v>466</v>
      </c>
      <c r="AA119" s="343"/>
      <c r="AB119" s="88"/>
    </row>
    <row r="120" spans="1:28" ht="19.95" customHeight="1" x14ac:dyDescent="0.3">
      <c r="A120" s="124"/>
      <c r="B120" s="125"/>
      <c r="C120" s="126"/>
      <c r="D120" s="114" t="s">
        <v>440</v>
      </c>
      <c r="E120" s="115"/>
      <c r="F120" s="115"/>
      <c r="G120" s="115"/>
      <c r="H120" s="115"/>
      <c r="I120" s="115"/>
      <c r="J120" s="115"/>
      <c r="K120" s="115"/>
      <c r="L120" s="115"/>
      <c r="M120" s="115"/>
      <c r="N120" s="115"/>
      <c r="O120" s="115"/>
      <c r="P120" s="115"/>
      <c r="Q120" s="116"/>
      <c r="R120" s="117" t="s">
        <v>515</v>
      </c>
      <c r="S120" s="118"/>
      <c r="T120" s="119">
        <v>2</v>
      </c>
      <c r="U120" s="120"/>
      <c r="V120" s="117"/>
      <c r="W120" s="118"/>
      <c r="X120" s="117"/>
      <c r="Y120" s="118"/>
      <c r="Z120" s="119" t="s">
        <v>467</v>
      </c>
      <c r="AA120" s="343"/>
      <c r="AB120" s="88"/>
    </row>
    <row r="121" spans="1:28" ht="19.95" customHeight="1" x14ac:dyDescent="0.3">
      <c r="A121" s="124"/>
      <c r="B121" s="125"/>
      <c r="C121" s="126"/>
      <c r="D121" s="114" t="s">
        <v>528</v>
      </c>
      <c r="E121" s="115"/>
      <c r="F121" s="115"/>
      <c r="G121" s="115"/>
      <c r="H121" s="115"/>
      <c r="I121" s="115"/>
      <c r="J121" s="115"/>
      <c r="K121" s="115"/>
      <c r="L121" s="115"/>
      <c r="M121" s="115"/>
      <c r="N121" s="115"/>
      <c r="O121" s="115"/>
      <c r="P121" s="115"/>
      <c r="Q121" s="116"/>
      <c r="R121" s="117" t="s">
        <v>515</v>
      </c>
      <c r="S121" s="118"/>
      <c r="T121" s="119">
        <v>4</v>
      </c>
      <c r="U121" s="120"/>
      <c r="V121" s="117"/>
      <c r="W121" s="118"/>
      <c r="X121" s="117"/>
      <c r="Y121" s="118"/>
      <c r="Z121" s="119" t="s">
        <v>468</v>
      </c>
      <c r="AA121" s="343"/>
      <c r="AB121" s="88"/>
    </row>
    <row r="122" spans="1:28" ht="19.95" customHeight="1" x14ac:dyDescent="0.3">
      <c r="A122" s="124"/>
      <c r="B122" s="125"/>
      <c r="C122" s="126"/>
      <c r="D122" s="114" t="s">
        <v>441</v>
      </c>
      <c r="E122" s="115"/>
      <c r="F122" s="115"/>
      <c r="G122" s="115"/>
      <c r="H122" s="115"/>
      <c r="I122" s="115"/>
      <c r="J122" s="115"/>
      <c r="K122" s="115"/>
      <c r="L122" s="115"/>
      <c r="M122" s="115"/>
      <c r="N122" s="115"/>
      <c r="O122" s="115"/>
      <c r="P122" s="115"/>
      <c r="Q122" s="116"/>
      <c r="R122" s="117" t="s">
        <v>515</v>
      </c>
      <c r="S122" s="118"/>
      <c r="T122" s="119">
        <v>8</v>
      </c>
      <c r="U122" s="120"/>
      <c r="V122" s="117"/>
      <c r="W122" s="118"/>
      <c r="X122" s="117"/>
      <c r="Y122" s="118"/>
      <c r="Z122" s="119" t="s">
        <v>469</v>
      </c>
      <c r="AA122" s="343"/>
      <c r="AB122" s="88"/>
    </row>
    <row r="123" spans="1:28" ht="19.95" customHeight="1" x14ac:dyDescent="0.3">
      <c r="A123" s="124"/>
      <c r="B123" s="125"/>
      <c r="C123" s="126"/>
      <c r="D123" s="114" t="s">
        <v>446</v>
      </c>
      <c r="E123" s="115"/>
      <c r="F123" s="115"/>
      <c r="G123" s="115"/>
      <c r="H123" s="115"/>
      <c r="I123" s="115"/>
      <c r="J123" s="115"/>
      <c r="K123" s="115"/>
      <c r="L123" s="115"/>
      <c r="M123" s="115"/>
      <c r="N123" s="115"/>
      <c r="O123" s="115"/>
      <c r="P123" s="115"/>
      <c r="Q123" s="116"/>
      <c r="R123" s="117" t="s">
        <v>515</v>
      </c>
      <c r="S123" s="118"/>
      <c r="T123" s="119">
        <v>8</v>
      </c>
      <c r="U123" s="120"/>
      <c r="V123" s="117"/>
      <c r="W123" s="118"/>
      <c r="X123" s="117"/>
      <c r="Y123" s="118"/>
      <c r="Z123" s="119" t="s">
        <v>470</v>
      </c>
      <c r="AA123" s="343"/>
      <c r="AB123" s="88"/>
    </row>
    <row r="124" spans="1:28" ht="19.95" customHeight="1" x14ac:dyDescent="0.3">
      <c r="A124" s="124"/>
      <c r="B124" s="125"/>
      <c r="C124" s="126"/>
      <c r="D124" s="114" t="s">
        <v>442</v>
      </c>
      <c r="E124" s="115"/>
      <c r="F124" s="115"/>
      <c r="G124" s="115"/>
      <c r="H124" s="115"/>
      <c r="I124" s="115"/>
      <c r="J124" s="115"/>
      <c r="K124" s="115"/>
      <c r="L124" s="115"/>
      <c r="M124" s="115"/>
      <c r="N124" s="115"/>
      <c r="O124" s="115"/>
      <c r="P124" s="115"/>
      <c r="Q124" s="116"/>
      <c r="R124" s="117" t="s">
        <v>515</v>
      </c>
      <c r="S124" s="118"/>
      <c r="T124" s="119">
        <v>8</v>
      </c>
      <c r="U124" s="120"/>
      <c r="V124" s="117"/>
      <c r="W124" s="118"/>
      <c r="X124" s="117"/>
      <c r="Y124" s="118"/>
      <c r="Z124" s="119" t="s">
        <v>471</v>
      </c>
      <c r="AA124" s="343"/>
      <c r="AB124" s="88"/>
    </row>
    <row r="125" spans="1:28" ht="19.95" customHeight="1" x14ac:dyDescent="0.3">
      <c r="A125" s="124"/>
      <c r="B125" s="125"/>
      <c r="C125" s="126"/>
      <c r="D125" s="114" t="s">
        <v>443</v>
      </c>
      <c r="E125" s="115"/>
      <c r="F125" s="115"/>
      <c r="G125" s="115"/>
      <c r="H125" s="115"/>
      <c r="I125" s="115"/>
      <c r="J125" s="115"/>
      <c r="K125" s="115"/>
      <c r="L125" s="115"/>
      <c r="M125" s="115"/>
      <c r="N125" s="115"/>
      <c r="O125" s="115"/>
      <c r="P125" s="115"/>
      <c r="Q125" s="116"/>
      <c r="R125" s="117" t="s">
        <v>515</v>
      </c>
      <c r="S125" s="118"/>
      <c r="T125" s="119">
        <v>8</v>
      </c>
      <c r="U125" s="120"/>
      <c r="V125" s="117"/>
      <c r="W125" s="118"/>
      <c r="X125" s="117"/>
      <c r="Y125" s="118"/>
      <c r="Z125" s="119" t="s">
        <v>472</v>
      </c>
      <c r="AA125" s="343"/>
      <c r="AB125" s="88"/>
    </row>
    <row r="126" spans="1:28" ht="19.95" customHeight="1" x14ac:dyDescent="0.3">
      <c r="A126" s="124"/>
      <c r="B126" s="125"/>
      <c r="C126" s="126"/>
      <c r="D126" s="114" t="s">
        <v>444</v>
      </c>
      <c r="E126" s="115"/>
      <c r="F126" s="115"/>
      <c r="G126" s="115"/>
      <c r="H126" s="115"/>
      <c r="I126" s="115"/>
      <c r="J126" s="115"/>
      <c r="K126" s="115"/>
      <c r="L126" s="115"/>
      <c r="M126" s="115"/>
      <c r="N126" s="115"/>
      <c r="O126" s="115"/>
      <c r="P126" s="115"/>
      <c r="Q126" s="116"/>
      <c r="R126" s="117" t="s">
        <v>515</v>
      </c>
      <c r="S126" s="118"/>
      <c r="T126" s="119">
        <v>8</v>
      </c>
      <c r="U126" s="120"/>
      <c r="V126" s="117"/>
      <c r="W126" s="118"/>
      <c r="X126" s="117"/>
      <c r="Y126" s="118"/>
      <c r="Z126" s="119" t="s">
        <v>473</v>
      </c>
      <c r="AA126" s="343"/>
      <c r="AB126" s="88"/>
    </row>
    <row r="127" spans="1:28" ht="19.95" customHeight="1" x14ac:dyDescent="0.3">
      <c r="A127" s="124"/>
      <c r="B127" s="125"/>
      <c r="C127" s="126"/>
      <c r="D127" s="114" t="s">
        <v>507</v>
      </c>
      <c r="E127" s="115"/>
      <c r="F127" s="115"/>
      <c r="G127" s="115"/>
      <c r="H127" s="115"/>
      <c r="I127" s="115"/>
      <c r="J127" s="115"/>
      <c r="K127" s="115"/>
      <c r="L127" s="115"/>
      <c r="M127" s="115"/>
      <c r="N127" s="115"/>
      <c r="O127" s="115"/>
      <c r="P127" s="115"/>
      <c r="Q127" s="116"/>
      <c r="R127" s="117" t="s">
        <v>515</v>
      </c>
      <c r="S127" s="118"/>
      <c r="T127" s="119">
        <v>0</v>
      </c>
      <c r="U127" s="120"/>
      <c r="V127" s="117"/>
      <c r="W127" s="118"/>
      <c r="X127" s="117"/>
      <c r="Y127" s="118"/>
      <c r="Z127" s="119" t="s">
        <v>504</v>
      </c>
      <c r="AA127" s="343"/>
      <c r="AB127" s="88"/>
    </row>
    <row r="128" spans="1:28" ht="19.95" customHeight="1" x14ac:dyDescent="0.3">
      <c r="A128" s="124"/>
      <c r="B128" s="125"/>
      <c r="C128" s="126"/>
      <c r="D128" s="114" t="s">
        <v>506</v>
      </c>
      <c r="E128" s="115"/>
      <c r="F128" s="115"/>
      <c r="G128" s="115"/>
      <c r="H128" s="115"/>
      <c r="I128" s="115"/>
      <c r="J128" s="115"/>
      <c r="K128" s="115"/>
      <c r="L128" s="115"/>
      <c r="M128" s="115"/>
      <c r="N128" s="115"/>
      <c r="O128" s="115"/>
      <c r="P128" s="115"/>
      <c r="Q128" s="116"/>
      <c r="R128" s="117" t="s">
        <v>515</v>
      </c>
      <c r="S128" s="118"/>
      <c r="T128" s="119">
        <v>0</v>
      </c>
      <c r="U128" s="120"/>
      <c r="V128" s="117"/>
      <c r="W128" s="118"/>
      <c r="X128" s="117"/>
      <c r="Y128" s="118"/>
      <c r="Z128" s="119" t="s">
        <v>505</v>
      </c>
      <c r="AA128" s="343"/>
      <c r="AB128" s="88"/>
    </row>
    <row r="129" spans="1:28" ht="19.95" customHeight="1" x14ac:dyDescent="0.3">
      <c r="A129" s="124"/>
      <c r="B129" s="125"/>
      <c r="C129" s="126"/>
      <c r="D129" s="114" t="s">
        <v>508</v>
      </c>
      <c r="E129" s="115"/>
      <c r="F129" s="115"/>
      <c r="G129" s="115"/>
      <c r="H129" s="115"/>
      <c r="I129" s="115"/>
      <c r="J129" s="115"/>
      <c r="K129" s="115"/>
      <c r="L129" s="115"/>
      <c r="M129" s="115"/>
      <c r="N129" s="115"/>
      <c r="O129" s="115"/>
      <c r="P129" s="115"/>
      <c r="Q129" s="116"/>
      <c r="R129" s="117" t="s">
        <v>515</v>
      </c>
      <c r="S129" s="118"/>
      <c r="T129" s="119">
        <v>0</v>
      </c>
      <c r="U129" s="120"/>
      <c r="V129" s="117"/>
      <c r="W129" s="118"/>
      <c r="X129" s="117"/>
      <c r="Y129" s="118"/>
      <c r="Z129" s="119" t="s">
        <v>509</v>
      </c>
      <c r="AA129" s="343"/>
      <c r="AB129" s="88"/>
    </row>
    <row r="130" spans="1:28" ht="19.95" customHeight="1" x14ac:dyDescent="0.3">
      <c r="A130" s="144"/>
      <c r="B130" s="145"/>
      <c r="C130" s="146"/>
      <c r="D130" s="149" t="s">
        <v>445</v>
      </c>
      <c r="E130" s="150"/>
      <c r="F130" s="150"/>
      <c r="G130" s="150"/>
      <c r="H130" s="150"/>
      <c r="I130" s="150"/>
      <c r="J130" s="150"/>
      <c r="K130" s="150"/>
      <c r="L130" s="150"/>
      <c r="M130" s="150"/>
      <c r="N130" s="150"/>
      <c r="O130" s="150"/>
      <c r="P130" s="150"/>
      <c r="Q130" s="151"/>
      <c r="R130" s="152" t="s">
        <v>515</v>
      </c>
      <c r="S130" s="153"/>
      <c r="T130" s="135">
        <v>2</v>
      </c>
      <c r="U130" s="136"/>
      <c r="V130" s="152"/>
      <c r="W130" s="153"/>
      <c r="X130" s="152"/>
      <c r="Y130" s="153"/>
      <c r="Z130" s="135" t="s">
        <v>474</v>
      </c>
      <c r="AA130" s="332"/>
      <c r="AB130" s="89"/>
    </row>
  </sheetData>
  <mergeCells count="596">
    <mergeCell ref="D129:Q129"/>
    <mergeCell ref="R129:S129"/>
    <mergeCell ref="T129:U129"/>
    <mergeCell ref="V129:W129"/>
    <mergeCell ref="X129:Y129"/>
    <mergeCell ref="Z129:AA129"/>
    <mergeCell ref="D130:Q130"/>
    <mergeCell ref="R130:S130"/>
    <mergeCell ref="T130:U130"/>
    <mergeCell ref="V130:W130"/>
    <mergeCell ref="X130:Y130"/>
    <mergeCell ref="Z130:AA130"/>
    <mergeCell ref="D127:Q127"/>
    <mergeCell ref="R127:S127"/>
    <mergeCell ref="T127:U127"/>
    <mergeCell ref="V127:W127"/>
    <mergeCell ref="X127:Y127"/>
    <mergeCell ref="Z127:AA127"/>
    <mergeCell ref="D128:Q128"/>
    <mergeCell ref="R128:S128"/>
    <mergeCell ref="T128:U128"/>
    <mergeCell ref="V128:W128"/>
    <mergeCell ref="X128:Y128"/>
    <mergeCell ref="Z128:AA128"/>
    <mergeCell ref="D125:Q125"/>
    <mergeCell ref="R125:S125"/>
    <mergeCell ref="T125:U125"/>
    <mergeCell ref="V125:W125"/>
    <mergeCell ref="X125:Y125"/>
    <mergeCell ref="Z125:AA125"/>
    <mergeCell ref="D126:Q126"/>
    <mergeCell ref="R126:S126"/>
    <mergeCell ref="T126:U126"/>
    <mergeCell ref="V126:W126"/>
    <mergeCell ref="X126:Y126"/>
    <mergeCell ref="Z126:AA126"/>
    <mergeCell ref="D123:Q123"/>
    <mergeCell ref="R123:S123"/>
    <mergeCell ref="T123:U123"/>
    <mergeCell ref="V123:W123"/>
    <mergeCell ref="X123:Y123"/>
    <mergeCell ref="Z123:AA123"/>
    <mergeCell ref="D124:Q124"/>
    <mergeCell ref="R124:S124"/>
    <mergeCell ref="T124:U124"/>
    <mergeCell ref="V124:W124"/>
    <mergeCell ref="X124:Y124"/>
    <mergeCell ref="Z124:AA124"/>
    <mergeCell ref="D121:Q121"/>
    <mergeCell ref="R121:S121"/>
    <mergeCell ref="T121:U121"/>
    <mergeCell ref="V121:W121"/>
    <mergeCell ref="X121:Y121"/>
    <mergeCell ref="Z121:AA121"/>
    <mergeCell ref="D122:Q122"/>
    <mergeCell ref="R122:S122"/>
    <mergeCell ref="T122:U122"/>
    <mergeCell ref="V122:W122"/>
    <mergeCell ref="X122:Y122"/>
    <mergeCell ref="Z122:AA122"/>
    <mergeCell ref="D119:Q119"/>
    <mergeCell ref="R119:S119"/>
    <mergeCell ref="T119:U119"/>
    <mergeCell ref="V119:W119"/>
    <mergeCell ref="X119:Y119"/>
    <mergeCell ref="Z119:AA119"/>
    <mergeCell ref="D120:Q120"/>
    <mergeCell ref="R120:S120"/>
    <mergeCell ref="T120:U120"/>
    <mergeCell ref="V120:W120"/>
    <mergeCell ref="X120:Y120"/>
    <mergeCell ref="Z120:AA120"/>
    <mergeCell ref="D117:Q117"/>
    <mergeCell ref="R117:S117"/>
    <mergeCell ref="T117:U117"/>
    <mergeCell ref="V117:W117"/>
    <mergeCell ref="X117:Y117"/>
    <mergeCell ref="Z117:AA117"/>
    <mergeCell ref="D118:Q118"/>
    <mergeCell ref="R118:S118"/>
    <mergeCell ref="T118:U118"/>
    <mergeCell ref="V118:W118"/>
    <mergeCell ref="X118:Y118"/>
    <mergeCell ref="Z118:AA118"/>
    <mergeCell ref="X114:Y114"/>
    <mergeCell ref="Z114:AA114"/>
    <mergeCell ref="D115:Q115"/>
    <mergeCell ref="R115:S115"/>
    <mergeCell ref="T115:U115"/>
    <mergeCell ref="V115:W115"/>
    <mergeCell ref="X115:Y115"/>
    <mergeCell ref="Z115:AA115"/>
    <mergeCell ref="D116:Q116"/>
    <mergeCell ref="R116:S116"/>
    <mergeCell ref="T116:U116"/>
    <mergeCell ref="V116:W116"/>
    <mergeCell ref="X116:Y116"/>
    <mergeCell ref="Z116:AA116"/>
    <mergeCell ref="Z110:AA110"/>
    <mergeCell ref="A111:C130"/>
    <mergeCell ref="D111:Q111"/>
    <mergeCell ref="R111:S111"/>
    <mergeCell ref="T111:U111"/>
    <mergeCell ref="V111:W111"/>
    <mergeCell ref="X111:Y111"/>
    <mergeCell ref="Z111:AA111"/>
    <mergeCell ref="D112:Q112"/>
    <mergeCell ref="R112:S112"/>
    <mergeCell ref="T112:U112"/>
    <mergeCell ref="V112:W112"/>
    <mergeCell ref="X112:Y112"/>
    <mergeCell ref="Z112:AA112"/>
    <mergeCell ref="D113:Q113"/>
    <mergeCell ref="R113:S113"/>
    <mergeCell ref="T113:U113"/>
    <mergeCell ref="V113:W113"/>
    <mergeCell ref="X113:Y113"/>
    <mergeCell ref="Z113:AA113"/>
    <mergeCell ref="D114:Q114"/>
    <mergeCell ref="R114:S114"/>
    <mergeCell ref="T114:U114"/>
    <mergeCell ref="V114:W114"/>
    <mergeCell ref="X106:Y106"/>
    <mergeCell ref="Z106:AA106"/>
    <mergeCell ref="A107:C110"/>
    <mergeCell ref="D107:Q107"/>
    <mergeCell ref="R107:S107"/>
    <mergeCell ref="T107:U107"/>
    <mergeCell ref="V107:W107"/>
    <mergeCell ref="X107:Y107"/>
    <mergeCell ref="Z107:AA109"/>
    <mergeCell ref="D108:Q108"/>
    <mergeCell ref="R108:S108"/>
    <mergeCell ref="T108:U108"/>
    <mergeCell ref="V108:W108"/>
    <mergeCell ref="X108:Y108"/>
    <mergeCell ref="D109:Q109"/>
    <mergeCell ref="R109:S109"/>
    <mergeCell ref="T109:U109"/>
    <mergeCell ref="V109:W109"/>
    <mergeCell ref="X109:Y109"/>
    <mergeCell ref="D110:Q110"/>
    <mergeCell ref="R110:S110"/>
    <mergeCell ref="T110:U110"/>
    <mergeCell ref="V110:W110"/>
    <mergeCell ref="X110:Y110"/>
    <mergeCell ref="AB103:AB104"/>
    <mergeCell ref="D104:Q104"/>
    <mergeCell ref="R104:S104"/>
    <mergeCell ref="T104:U104"/>
    <mergeCell ref="V104:W104"/>
    <mergeCell ref="X104:Y104"/>
    <mergeCell ref="D105:Q105"/>
    <mergeCell ref="R105:S105"/>
    <mergeCell ref="T105:U105"/>
    <mergeCell ref="V105:W105"/>
    <mergeCell ref="X105:Y105"/>
    <mergeCell ref="Z105:AA105"/>
    <mergeCell ref="AB99:AB100"/>
    <mergeCell ref="D100:Q100"/>
    <mergeCell ref="R100:S100"/>
    <mergeCell ref="T100:U100"/>
    <mergeCell ref="V100:W100"/>
    <mergeCell ref="X100:Y100"/>
    <mergeCell ref="D101:Q101"/>
    <mergeCell ref="R101:S101"/>
    <mergeCell ref="T101:U101"/>
    <mergeCell ref="V101:W101"/>
    <mergeCell ref="X101:Y101"/>
    <mergeCell ref="Z101:AA102"/>
    <mergeCell ref="AB101:AB102"/>
    <mergeCell ref="D102:Q102"/>
    <mergeCell ref="R102:S102"/>
    <mergeCell ref="T102:U102"/>
    <mergeCell ref="V102:W102"/>
    <mergeCell ref="X102:Y102"/>
    <mergeCell ref="A98:C98"/>
    <mergeCell ref="D98:Q98"/>
    <mergeCell ref="R98:S98"/>
    <mergeCell ref="T98:U98"/>
    <mergeCell ref="V98:W98"/>
    <mergeCell ref="X98:Y98"/>
    <mergeCell ref="Z98:AA98"/>
    <mergeCell ref="A99:C106"/>
    <mergeCell ref="D99:Q99"/>
    <mergeCell ref="R99:S99"/>
    <mergeCell ref="T99:U99"/>
    <mergeCell ref="V99:W99"/>
    <mergeCell ref="X99:Y99"/>
    <mergeCell ref="Z99:AA100"/>
    <mergeCell ref="D103:Q103"/>
    <mergeCell ref="R103:S103"/>
    <mergeCell ref="T103:U103"/>
    <mergeCell ref="V103:W103"/>
    <mergeCell ref="X103:Y103"/>
    <mergeCell ref="Z103:AA104"/>
    <mergeCell ref="D106:Q106"/>
    <mergeCell ref="R106:S106"/>
    <mergeCell ref="T106:U106"/>
    <mergeCell ref="V106:W106"/>
    <mergeCell ref="AB94:AB97"/>
    <mergeCell ref="D95:Q95"/>
    <mergeCell ref="R95:S95"/>
    <mergeCell ref="T95:U95"/>
    <mergeCell ref="V95:W95"/>
    <mergeCell ref="X95:Y95"/>
    <mergeCell ref="Z95:AA97"/>
    <mergeCell ref="D96:Q96"/>
    <mergeCell ref="R96:S96"/>
    <mergeCell ref="T96:U96"/>
    <mergeCell ref="V96:W96"/>
    <mergeCell ref="X96:Y96"/>
    <mergeCell ref="D97:Q97"/>
    <mergeCell ref="R97:S97"/>
    <mergeCell ref="T97:U97"/>
    <mergeCell ref="V97:W97"/>
    <mergeCell ref="X97:Y97"/>
    <mergeCell ref="A93:C97"/>
    <mergeCell ref="D93:Q93"/>
    <mergeCell ref="R93:S93"/>
    <mergeCell ref="T93:U93"/>
    <mergeCell ref="V93:W93"/>
    <mergeCell ref="X93:Y93"/>
    <mergeCell ref="Z93:AA93"/>
    <mergeCell ref="D94:Q94"/>
    <mergeCell ref="R94:S94"/>
    <mergeCell ref="T94:U94"/>
    <mergeCell ref="V94:W94"/>
    <mergeCell ref="X94:Y94"/>
    <mergeCell ref="Z94:AA94"/>
    <mergeCell ref="Z89:AA90"/>
    <mergeCell ref="AB89:AB90"/>
    <mergeCell ref="D90:Q90"/>
    <mergeCell ref="R90:S90"/>
    <mergeCell ref="T90:U90"/>
    <mergeCell ref="V90:W90"/>
    <mergeCell ref="X90:Y90"/>
    <mergeCell ref="A91:C92"/>
    <mergeCell ref="D91:Q91"/>
    <mergeCell ref="R91:S91"/>
    <mergeCell ref="T91:U91"/>
    <mergeCell ref="V91:W91"/>
    <mergeCell ref="X91:Y91"/>
    <mergeCell ref="Z91:AA92"/>
    <mergeCell ref="AB91:AB92"/>
    <mergeCell ref="D92:Q92"/>
    <mergeCell ref="R92:S92"/>
    <mergeCell ref="T92:U92"/>
    <mergeCell ref="V92:W92"/>
    <mergeCell ref="X92:Y92"/>
    <mergeCell ref="A89:C90"/>
    <mergeCell ref="D89:Q89"/>
    <mergeCell ref="R89:S89"/>
    <mergeCell ref="T89:U89"/>
    <mergeCell ref="V89:W89"/>
    <mergeCell ref="X89:Y89"/>
    <mergeCell ref="A80:C88"/>
    <mergeCell ref="D80:Q80"/>
    <mergeCell ref="R80:S80"/>
    <mergeCell ref="T80:U80"/>
    <mergeCell ref="V80:W80"/>
    <mergeCell ref="X80:Y80"/>
    <mergeCell ref="D87:Q87"/>
    <mergeCell ref="R87:S87"/>
    <mergeCell ref="T87:U87"/>
    <mergeCell ref="V87:W87"/>
    <mergeCell ref="X87:Y87"/>
    <mergeCell ref="D88:Q88"/>
    <mergeCell ref="R88:S88"/>
    <mergeCell ref="T88:U88"/>
    <mergeCell ref="V88:W88"/>
    <mergeCell ref="X88:Y88"/>
    <mergeCell ref="D85:Q85"/>
    <mergeCell ref="R85:S85"/>
    <mergeCell ref="T85:U85"/>
    <mergeCell ref="V85:W85"/>
    <mergeCell ref="X85:Y85"/>
    <mergeCell ref="D86:Q86"/>
    <mergeCell ref="R86:S86"/>
    <mergeCell ref="T86:U86"/>
    <mergeCell ref="V86:W86"/>
    <mergeCell ref="X86:Y86"/>
    <mergeCell ref="Z80:AA81"/>
    <mergeCell ref="AB80:AB81"/>
    <mergeCell ref="D81:Q81"/>
    <mergeCell ref="R81:S81"/>
    <mergeCell ref="T81:U81"/>
    <mergeCell ref="V81:W81"/>
    <mergeCell ref="X81:Y81"/>
    <mergeCell ref="D82:Q82"/>
    <mergeCell ref="R82:S82"/>
    <mergeCell ref="T82:U82"/>
    <mergeCell ref="V82:W82"/>
    <mergeCell ref="X82:Y82"/>
    <mergeCell ref="Z82:AA88"/>
    <mergeCell ref="AB82:AB88"/>
    <mergeCell ref="D83:Q83"/>
    <mergeCell ref="R83:S83"/>
    <mergeCell ref="T83:U83"/>
    <mergeCell ref="V83:W83"/>
    <mergeCell ref="X83:Y83"/>
    <mergeCell ref="D84:Q84"/>
    <mergeCell ref="R84:S84"/>
    <mergeCell ref="T84:U84"/>
    <mergeCell ref="V84:W84"/>
    <mergeCell ref="X84:Y84"/>
    <mergeCell ref="A77:C79"/>
    <mergeCell ref="D77:Q77"/>
    <mergeCell ref="R77:S77"/>
    <mergeCell ref="T77:U77"/>
    <mergeCell ref="V77:W77"/>
    <mergeCell ref="X77:Y77"/>
    <mergeCell ref="Z77:AA78"/>
    <mergeCell ref="AB77:AB78"/>
    <mergeCell ref="D78:Q78"/>
    <mergeCell ref="R78:S78"/>
    <mergeCell ref="T78:U78"/>
    <mergeCell ref="V78:W78"/>
    <mergeCell ref="X78:Y78"/>
    <mergeCell ref="D79:Q79"/>
    <mergeCell ref="R79:S79"/>
    <mergeCell ref="T79:U79"/>
    <mergeCell ref="V79:W79"/>
    <mergeCell ref="X79:Y79"/>
    <mergeCell ref="Z79:AA79"/>
    <mergeCell ref="A75:C76"/>
    <mergeCell ref="D75:Q75"/>
    <mergeCell ref="R75:S75"/>
    <mergeCell ref="T75:U75"/>
    <mergeCell ref="V75:W75"/>
    <mergeCell ref="X75:Y75"/>
    <mergeCell ref="Z75:AA76"/>
    <mergeCell ref="AB75:AB76"/>
    <mergeCell ref="D76:Q76"/>
    <mergeCell ref="R76:S76"/>
    <mergeCell ref="T76:U76"/>
    <mergeCell ref="V76:W76"/>
    <mergeCell ref="X76:Y76"/>
    <mergeCell ref="A72:C74"/>
    <mergeCell ref="D72:Q72"/>
    <mergeCell ref="R72:S72"/>
    <mergeCell ref="T72:U72"/>
    <mergeCell ref="V72:W72"/>
    <mergeCell ref="X72:Y72"/>
    <mergeCell ref="Z72:AA74"/>
    <mergeCell ref="AB72:AB74"/>
    <mergeCell ref="D73:Q73"/>
    <mergeCell ref="R73:S73"/>
    <mergeCell ref="T73:U73"/>
    <mergeCell ref="V73:W73"/>
    <mergeCell ref="X73:Y73"/>
    <mergeCell ref="D74:Q74"/>
    <mergeCell ref="R74:S74"/>
    <mergeCell ref="T74:U74"/>
    <mergeCell ref="V74:W74"/>
    <mergeCell ref="X74:Y74"/>
    <mergeCell ref="A69:C71"/>
    <mergeCell ref="D69:Q69"/>
    <mergeCell ref="R69:S69"/>
    <mergeCell ref="T69:U69"/>
    <mergeCell ref="V69:W69"/>
    <mergeCell ref="X69:Y69"/>
    <mergeCell ref="Z69:AA71"/>
    <mergeCell ref="AB69:AB71"/>
    <mergeCell ref="D70:Q70"/>
    <mergeCell ref="R70:S70"/>
    <mergeCell ref="T70:U70"/>
    <mergeCell ref="V70:W70"/>
    <mergeCell ref="X70:Y70"/>
    <mergeCell ref="D71:Q71"/>
    <mergeCell ref="R71:S71"/>
    <mergeCell ref="T71:U71"/>
    <mergeCell ref="V71:W71"/>
    <mergeCell ref="X71:Y71"/>
    <mergeCell ref="Z66:AA68"/>
    <mergeCell ref="AB66:AB68"/>
    <mergeCell ref="D67:Q67"/>
    <mergeCell ref="R67:S67"/>
    <mergeCell ref="T67:U67"/>
    <mergeCell ref="V67:W67"/>
    <mergeCell ref="X67:Y67"/>
    <mergeCell ref="D68:Q68"/>
    <mergeCell ref="R68:S68"/>
    <mergeCell ref="T68:U68"/>
    <mergeCell ref="V68:W68"/>
    <mergeCell ref="X68:Y68"/>
    <mergeCell ref="X64:Y64"/>
    <mergeCell ref="D65:Q65"/>
    <mergeCell ref="R65:S65"/>
    <mergeCell ref="T65:U65"/>
    <mergeCell ref="V65:W65"/>
    <mergeCell ref="X65:Y65"/>
    <mergeCell ref="A66:C68"/>
    <mergeCell ref="D66:Q66"/>
    <mergeCell ref="R66:S66"/>
    <mergeCell ref="T66:U66"/>
    <mergeCell ref="V66:W66"/>
    <mergeCell ref="X66:Y66"/>
    <mergeCell ref="Z60:AA61"/>
    <mergeCell ref="AB60:AB61"/>
    <mergeCell ref="D61:Q61"/>
    <mergeCell ref="R61:S61"/>
    <mergeCell ref="T61:U61"/>
    <mergeCell ref="V61:W61"/>
    <mergeCell ref="X61:Y61"/>
    <mergeCell ref="A62:C65"/>
    <mergeCell ref="D62:Q62"/>
    <mergeCell ref="R62:S62"/>
    <mergeCell ref="T62:U62"/>
    <mergeCell ref="V62:W62"/>
    <mergeCell ref="X62:Y62"/>
    <mergeCell ref="Z62:AA65"/>
    <mergeCell ref="AB62:AB65"/>
    <mergeCell ref="D63:Q63"/>
    <mergeCell ref="R63:S63"/>
    <mergeCell ref="T63:U63"/>
    <mergeCell ref="V63:W63"/>
    <mergeCell ref="X63:Y63"/>
    <mergeCell ref="D64:Q64"/>
    <mergeCell ref="R64:S64"/>
    <mergeCell ref="T64:U64"/>
    <mergeCell ref="V64:W64"/>
    <mergeCell ref="A60:C61"/>
    <mergeCell ref="D60:Q60"/>
    <mergeCell ref="R60:S60"/>
    <mergeCell ref="T60:U60"/>
    <mergeCell ref="V60:W60"/>
    <mergeCell ref="X60:Y60"/>
    <mergeCell ref="A55:C59"/>
    <mergeCell ref="D55:Q55"/>
    <mergeCell ref="R55:S55"/>
    <mergeCell ref="T55:U55"/>
    <mergeCell ref="V55:W55"/>
    <mergeCell ref="X55:Y55"/>
    <mergeCell ref="Z55:AA59"/>
    <mergeCell ref="AB55:AB59"/>
    <mergeCell ref="D56:Q56"/>
    <mergeCell ref="R56:S56"/>
    <mergeCell ref="T56:U56"/>
    <mergeCell ref="V56:W56"/>
    <mergeCell ref="X56:Y56"/>
    <mergeCell ref="D57:Q57"/>
    <mergeCell ref="R57:S57"/>
    <mergeCell ref="T57:U57"/>
    <mergeCell ref="V57:W57"/>
    <mergeCell ref="X57:Y57"/>
    <mergeCell ref="D58:Q58"/>
    <mergeCell ref="R58:S58"/>
    <mergeCell ref="T58:U58"/>
    <mergeCell ref="V58:W58"/>
    <mergeCell ref="X58:Y58"/>
    <mergeCell ref="D59:Q59"/>
    <mergeCell ref="R59:S59"/>
    <mergeCell ref="T59:U59"/>
    <mergeCell ref="V59:W59"/>
    <mergeCell ref="X59:Y59"/>
    <mergeCell ref="AB52:AB54"/>
    <mergeCell ref="D53:Q53"/>
    <mergeCell ref="R53:S53"/>
    <mergeCell ref="T53:U53"/>
    <mergeCell ref="V53:W53"/>
    <mergeCell ref="X53:Y53"/>
    <mergeCell ref="D54:Q54"/>
    <mergeCell ref="R54:S54"/>
    <mergeCell ref="T54:U54"/>
    <mergeCell ref="V54:W54"/>
    <mergeCell ref="X54:Y54"/>
    <mergeCell ref="A51:Q51"/>
    <mergeCell ref="R51:S51"/>
    <mergeCell ref="T51:U51"/>
    <mergeCell ref="V51:W51"/>
    <mergeCell ref="X51:Y51"/>
    <mergeCell ref="Z51:AA51"/>
    <mergeCell ref="A52:C54"/>
    <mergeCell ref="D52:Q52"/>
    <mergeCell ref="R52:S52"/>
    <mergeCell ref="T52:U52"/>
    <mergeCell ref="V52:W52"/>
    <mergeCell ref="X52:Y52"/>
    <mergeCell ref="Z52:AA54"/>
    <mergeCell ref="W48:X48"/>
    <mergeCell ref="Y48:AA48"/>
    <mergeCell ref="W49:X49"/>
    <mergeCell ref="Y49:AA49"/>
    <mergeCell ref="W50:X50"/>
    <mergeCell ref="Y50:AA50"/>
    <mergeCell ref="A48:E50"/>
    <mergeCell ref="F48:V50"/>
    <mergeCell ref="D34:E34"/>
    <mergeCell ref="F34:M34"/>
    <mergeCell ref="A39:C40"/>
    <mergeCell ref="H39:J39"/>
    <mergeCell ref="K39:R40"/>
    <mergeCell ref="F37:M37"/>
    <mergeCell ref="N37:O37"/>
    <mergeCell ref="P37:Q37"/>
    <mergeCell ref="R37:Y37"/>
    <mergeCell ref="S39:AA40"/>
    <mergeCell ref="D40:G40"/>
    <mergeCell ref="H40:J40"/>
    <mergeCell ref="A41:C41"/>
    <mergeCell ref="D41:E41"/>
    <mergeCell ref="F41:J41"/>
    <mergeCell ref="K41:R47"/>
    <mergeCell ref="S41:AA47"/>
    <mergeCell ref="F42:J42"/>
    <mergeCell ref="A43:C43"/>
    <mergeCell ref="Z37:AA37"/>
    <mergeCell ref="Z35:AA35"/>
    <mergeCell ref="D36:E36"/>
    <mergeCell ref="F36:M36"/>
    <mergeCell ref="N36:O36"/>
    <mergeCell ref="P36:Q36"/>
    <mergeCell ref="R36:Y36"/>
    <mergeCell ref="Z36:AA36"/>
    <mergeCell ref="D37:E37"/>
    <mergeCell ref="D43:E43"/>
    <mergeCell ref="F43:J43"/>
    <mergeCell ref="F44:J44"/>
    <mergeCell ref="A45:C45"/>
    <mergeCell ref="D45:E45"/>
    <mergeCell ref="F45:J45"/>
    <mergeCell ref="F46:J46"/>
    <mergeCell ref="B47:J47"/>
    <mergeCell ref="D35:E35"/>
    <mergeCell ref="F35:M35"/>
    <mergeCell ref="N35:O35"/>
    <mergeCell ref="P35:Q35"/>
    <mergeCell ref="R35:Y35"/>
    <mergeCell ref="A23:D23"/>
    <mergeCell ref="N9:U9"/>
    <mergeCell ref="X12:AA12"/>
    <mergeCell ref="A25:D25"/>
    <mergeCell ref="A26:C26"/>
    <mergeCell ref="E26:AA27"/>
    <mergeCell ref="A27:D27"/>
    <mergeCell ref="A28:C28"/>
    <mergeCell ref="E28:AA29"/>
    <mergeCell ref="A29:D29"/>
    <mergeCell ref="A30:C30"/>
    <mergeCell ref="E30:AA31"/>
    <mergeCell ref="A31:D31"/>
    <mergeCell ref="A24:C24"/>
    <mergeCell ref="E24:AA25"/>
    <mergeCell ref="A32:C32"/>
    <mergeCell ref="E32:AA33"/>
    <mergeCell ref="A33:D33"/>
    <mergeCell ref="A34:C37"/>
    <mergeCell ref="A1:E3"/>
    <mergeCell ref="F1:V3"/>
    <mergeCell ref="W1:X1"/>
    <mergeCell ref="Y1:AA1"/>
    <mergeCell ref="W2:X2"/>
    <mergeCell ref="Y2:AA2"/>
    <mergeCell ref="W3:X3"/>
    <mergeCell ref="Y3:AA3"/>
    <mergeCell ref="A19:D19"/>
    <mergeCell ref="E19:AA19"/>
    <mergeCell ref="N14:Q14"/>
    <mergeCell ref="U14:W14"/>
    <mergeCell ref="X14:AA14"/>
    <mergeCell ref="Q16:T16"/>
    <mergeCell ref="V16:AA18"/>
    <mergeCell ref="Q17:T17"/>
    <mergeCell ref="A4:M18"/>
    <mergeCell ref="N4:Q5"/>
    <mergeCell ref="N6:Q6"/>
    <mergeCell ref="R6:S6"/>
    <mergeCell ref="T6:W7"/>
    <mergeCell ref="N13:Q13"/>
    <mergeCell ref="N12:Q12"/>
    <mergeCell ref="U12:W12"/>
    <mergeCell ref="R4:V5"/>
    <mergeCell ref="W4:X4"/>
    <mergeCell ref="Y4:AA4"/>
    <mergeCell ref="W5:X5"/>
    <mergeCell ref="Y5:AA5"/>
    <mergeCell ref="A38:AA38"/>
    <mergeCell ref="N10:U10"/>
    <mergeCell ref="V10:W10"/>
    <mergeCell ref="N11:T11"/>
    <mergeCell ref="U11:AA11"/>
    <mergeCell ref="X6:AA10"/>
    <mergeCell ref="N7:Q7"/>
    <mergeCell ref="R7:S7"/>
    <mergeCell ref="N8:W8"/>
    <mergeCell ref="A20:C20"/>
    <mergeCell ref="E20:AA21"/>
    <mergeCell ref="A21:D21"/>
    <mergeCell ref="A22:C22"/>
    <mergeCell ref="E22:AA23"/>
    <mergeCell ref="U13:W13"/>
    <mergeCell ref="X13:AA13"/>
    <mergeCell ref="V9:W9"/>
    <mergeCell ref="P34:Q34"/>
    <mergeCell ref="R34:Y34"/>
  </mergeCells>
  <phoneticPr fontId="4" type="noConversion"/>
  <conditionalFormatting sqref="X6:AA10">
    <cfRule type="colorScale" priority="8">
      <colorScale>
        <cfvo type="num" val="1"/>
        <cfvo type="num" val="5"/>
        <cfvo type="num" val="10"/>
        <color rgb="FFFF0000"/>
        <color rgb="FFFFFF00"/>
        <color rgb="FF00B050"/>
      </colorScale>
    </cfRule>
  </conditionalFormatting>
  <conditionalFormatting sqref="D41:E41 D43:E43 D45:E45">
    <cfRule type="cellIs" dxfId="5" priority="1" operator="greaterThanOrEqual">
      <formula>1</formula>
    </cfRule>
    <cfRule type="cellIs" dxfId="4" priority="2" operator="between">
      <formula>0.9</formula>
      <formula>1</formula>
    </cfRule>
  </conditionalFormatting>
  <printOptions horizontalCentered="1" verticalCentered="1"/>
  <pageMargins left="0.25" right="0.25" top="0.75" bottom="0.75" header="0.3" footer="0.3"/>
  <pageSetup paperSize="9" scale="74" fitToHeight="0" orientation="portrait" r:id="rId1"/>
  <rowBreaks count="1" manualBreakCount="1">
    <brk id="47" max="16383" man="1"/>
  </row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AI132"/>
  <sheetViews>
    <sheetView view="pageBreakPreview" topLeftCell="A122" zoomScaleNormal="120" zoomScaleSheetLayoutView="100" zoomScalePageLayoutView="120" workbookViewId="0">
      <selection activeCell="F136" sqref="F136"/>
    </sheetView>
  </sheetViews>
  <sheetFormatPr defaultColWidth="3.33203125" defaultRowHeight="14.4" x14ac:dyDescent="0.3"/>
  <cols>
    <col min="4" max="4" width="4.6640625" customWidth="1"/>
    <col min="6" max="6" width="3.33203125" customWidth="1"/>
    <col min="20" max="20" width="3.33203125" customWidth="1"/>
    <col min="27" max="27" width="4.44140625" customWidth="1"/>
    <col min="28" max="28" width="40.6640625" customWidth="1"/>
  </cols>
  <sheetData>
    <row r="1" spans="1:27" ht="15" customHeight="1" x14ac:dyDescent="0.3">
      <c r="A1" s="238" t="str">
        <f ca="1">MID(CELL("filename",A1),FIND("]",CELL("filename",A1),1)+1,30)</f>
        <v>SC22</v>
      </c>
      <c r="B1" s="239"/>
      <c r="C1" s="239"/>
      <c r="D1" s="239"/>
      <c r="E1" s="239"/>
      <c r="F1" s="239" t="s">
        <v>12</v>
      </c>
      <c r="G1" s="239"/>
      <c r="H1" s="239"/>
      <c r="I1" s="239"/>
      <c r="J1" s="239"/>
      <c r="K1" s="239"/>
      <c r="L1" s="239"/>
      <c r="M1" s="239"/>
      <c r="N1" s="239"/>
      <c r="O1" s="239"/>
      <c r="P1" s="239"/>
      <c r="Q1" s="239"/>
      <c r="R1" s="239"/>
      <c r="S1" s="239"/>
      <c r="T1" s="239"/>
      <c r="U1" s="239"/>
      <c r="V1" s="239"/>
      <c r="W1" s="244" t="s">
        <v>253</v>
      </c>
      <c r="X1" s="244"/>
      <c r="Y1" s="226" t="str">
        <f ca="1">+CONCATENATE(A1,"_1")</f>
        <v>SC22_1</v>
      </c>
      <c r="Z1" s="226"/>
      <c r="AA1" s="227"/>
    </row>
    <row r="2" spans="1:27" ht="15" customHeight="1" x14ac:dyDescent="0.3">
      <c r="A2" s="240"/>
      <c r="B2" s="241"/>
      <c r="C2" s="241"/>
      <c r="D2" s="241"/>
      <c r="E2" s="241"/>
      <c r="F2" s="241"/>
      <c r="G2" s="241"/>
      <c r="H2" s="241"/>
      <c r="I2" s="241"/>
      <c r="J2" s="241"/>
      <c r="K2" s="241"/>
      <c r="L2" s="241"/>
      <c r="M2" s="241"/>
      <c r="N2" s="241"/>
      <c r="O2" s="241"/>
      <c r="P2" s="241"/>
      <c r="Q2" s="241"/>
      <c r="R2" s="241"/>
      <c r="S2" s="241"/>
      <c r="T2" s="241"/>
      <c r="U2" s="241"/>
      <c r="V2" s="241"/>
      <c r="W2" s="245" t="s">
        <v>254</v>
      </c>
      <c r="X2" s="245"/>
      <c r="Y2" s="247" t="s">
        <v>414</v>
      </c>
      <c r="Z2" s="247"/>
      <c r="AA2" s="248"/>
    </row>
    <row r="3" spans="1:27" ht="15" customHeight="1" thickBot="1" x14ac:dyDescent="0.35">
      <c r="A3" s="242"/>
      <c r="B3" s="243"/>
      <c r="C3" s="243"/>
      <c r="D3" s="243"/>
      <c r="E3" s="243"/>
      <c r="F3" s="243"/>
      <c r="G3" s="243"/>
      <c r="H3" s="243"/>
      <c r="I3" s="243"/>
      <c r="J3" s="243"/>
      <c r="K3" s="243"/>
      <c r="L3" s="243"/>
      <c r="M3" s="243"/>
      <c r="N3" s="243"/>
      <c r="O3" s="243"/>
      <c r="P3" s="243"/>
      <c r="Q3" s="243"/>
      <c r="R3" s="243"/>
      <c r="S3" s="243"/>
      <c r="T3" s="243"/>
      <c r="U3" s="243"/>
      <c r="V3" s="243"/>
      <c r="W3" s="246" t="s">
        <v>255</v>
      </c>
      <c r="X3" s="246"/>
      <c r="Y3" s="249">
        <v>43136</v>
      </c>
      <c r="Z3" s="249"/>
      <c r="AA3" s="250"/>
    </row>
    <row r="4" spans="1:27" ht="15.75" customHeight="1" thickTop="1" x14ac:dyDescent="0.3">
      <c r="A4" s="259"/>
      <c r="B4" s="260"/>
      <c r="C4" s="260"/>
      <c r="D4" s="260"/>
      <c r="E4" s="260"/>
      <c r="F4" s="260"/>
      <c r="G4" s="260"/>
      <c r="H4" s="260"/>
      <c r="I4" s="260"/>
      <c r="J4" s="260"/>
      <c r="K4" s="260"/>
      <c r="L4" s="260"/>
      <c r="M4" s="261"/>
      <c r="N4" s="268" t="s">
        <v>325</v>
      </c>
      <c r="O4" s="268"/>
      <c r="P4" s="268"/>
      <c r="Q4" s="269"/>
      <c r="R4" s="278" t="s">
        <v>239</v>
      </c>
      <c r="S4" s="279"/>
      <c r="T4" s="279"/>
      <c r="U4" s="279"/>
      <c r="V4" s="279"/>
      <c r="W4" s="414" t="s">
        <v>256</v>
      </c>
      <c r="X4" s="414"/>
      <c r="Y4" s="415" t="s">
        <v>258</v>
      </c>
      <c r="Z4" s="415"/>
      <c r="AA4" s="416"/>
    </row>
    <row r="5" spans="1:27" ht="15.75" customHeight="1" thickBot="1" x14ac:dyDescent="0.35">
      <c r="A5" s="262"/>
      <c r="B5" s="263"/>
      <c r="C5" s="263"/>
      <c r="D5" s="263"/>
      <c r="E5" s="263"/>
      <c r="F5" s="263"/>
      <c r="G5" s="263"/>
      <c r="H5" s="263"/>
      <c r="I5" s="263"/>
      <c r="J5" s="263"/>
      <c r="K5" s="263"/>
      <c r="L5" s="263"/>
      <c r="M5" s="264"/>
      <c r="N5" s="270"/>
      <c r="O5" s="270"/>
      <c r="P5" s="270"/>
      <c r="Q5" s="271"/>
      <c r="R5" s="281"/>
      <c r="S5" s="282"/>
      <c r="T5" s="282"/>
      <c r="U5" s="282"/>
      <c r="V5" s="282"/>
      <c r="W5" s="245" t="s">
        <v>257</v>
      </c>
      <c r="X5" s="245"/>
      <c r="Y5" s="445">
        <v>4971</v>
      </c>
      <c r="Z5" s="445"/>
      <c r="AA5" s="446"/>
    </row>
    <row r="6" spans="1:27" ht="15" customHeight="1" x14ac:dyDescent="0.3">
      <c r="A6" s="262"/>
      <c r="B6" s="263"/>
      <c r="C6" s="263"/>
      <c r="D6" s="263"/>
      <c r="E6" s="263"/>
      <c r="F6" s="263"/>
      <c r="G6" s="263"/>
      <c r="H6" s="263"/>
      <c r="I6" s="263"/>
      <c r="J6" s="263"/>
      <c r="K6" s="263"/>
      <c r="L6" s="263"/>
      <c r="M6" s="264"/>
      <c r="N6" s="272" t="s">
        <v>260</v>
      </c>
      <c r="O6" s="273"/>
      <c r="P6" s="273"/>
      <c r="Q6" s="273"/>
      <c r="R6" s="226">
        <v>2012</v>
      </c>
      <c r="S6" s="227"/>
      <c r="T6" s="216" t="s">
        <v>9</v>
      </c>
      <c r="U6" s="217"/>
      <c r="V6" s="217"/>
      <c r="W6" s="218"/>
      <c r="X6" s="194">
        <v>7</v>
      </c>
      <c r="Y6" s="195"/>
      <c r="Z6" s="195"/>
      <c r="AA6" s="196"/>
    </row>
    <row r="7" spans="1:27" ht="15.75" customHeight="1" thickBot="1" x14ac:dyDescent="0.35">
      <c r="A7" s="262"/>
      <c r="B7" s="263"/>
      <c r="C7" s="263"/>
      <c r="D7" s="263"/>
      <c r="E7" s="263"/>
      <c r="F7" s="263"/>
      <c r="G7" s="263"/>
      <c r="H7" s="263"/>
      <c r="I7" s="263"/>
      <c r="J7" s="263"/>
      <c r="K7" s="263"/>
      <c r="L7" s="263"/>
      <c r="M7" s="264"/>
      <c r="N7" s="276" t="s">
        <v>261</v>
      </c>
      <c r="O7" s="277"/>
      <c r="P7" s="277"/>
      <c r="Q7" s="277"/>
      <c r="R7" s="228">
        <f>2018-R6</f>
        <v>6</v>
      </c>
      <c r="S7" s="229"/>
      <c r="T7" s="219"/>
      <c r="U7" s="220"/>
      <c r="V7" s="220"/>
      <c r="W7" s="221"/>
      <c r="X7" s="197"/>
      <c r="Y7" s="198"/>
      <c r="Z7" s="198"/>
      <c r="AA7" s="199"/>
    </row>
    <row r="8" spans="1:27" ht="15" customHeight="1" x14ac:dyDescent="0.3">
      <c r="A8" s="262"/>
      <c r="B8" s="263"/>
      <c r="C8" s="263"/>
      <c r="D8" s="263"/>
      <c r="E8" s="263"/>
      <c r="F8" s="263"/>
      <c r="G8" s="263"/>
      <c r="H8" s="263"/>
      <c r="I8" s="263"/>
      <c r="J8" s="263"/>
      <c r="K8" s="263"/>
      <c r="L8" s="263"/>
      <c r="M8" s="264"/>
      <c r="N8" s="213" t="s">
        <v>8</v>
      </c>
      <c r="O8" s="214"/>
      <c r="P8" s="214"/>
      <c r="Q8" s="214"/>
      <c r="R8" s="214"/>
      <c r="S8" s="214"/>
      <c r="T8" s="214"/>
      <c r="U8" s="214"/>
      <c r="V8" s="214"/>
      <c r="W8" s="215"/>
      <c r="X8" s="197"/>
      <c r="Y8" s="198"/>
      <c r="Z8" s="198"/>
      <c r="AA8" s="199"/>
    </row>
    <row r="9" spans="1:27" ht="15" customHeight="1" x14ac:dyDescent="0.3">
      <c r="A9" s="262"/>
      <c r="B9" s="263"/>
      <c r="C9" s="263"/>
      <c r="D9" s="263"/>
      <c r="E9" s="263"/>
      <c r="F9" s="263"/>
      <c r="G9" s="263"/>
      <c r="H9" s="263"/>
      <c r="I9" s="263"/>
      <c r="J9" s="263"/>
      <c r="K9" s="263"/>
      <c r="L9" s="263"/>
      <c r="M9" s="264"/>
      <c r="N9" s="274" t="s">
        <v>252</v>
      </c>
      <c r="O9" s="275"/>
      <c r="P9" s="275"/>
      <c r="Q9" s="275"/>
      <c r="R9" s="275"/>
      <c r="S9" s="275"/>
      <c r="T9" s="275"/>
      <c r="U9" s="275"/>
      <c r="V9" s="191">
        <v>40</v>
      </c>
      <c r="W9" s="257"/>
      <c r="X9" s="197"/>
      <c r="Y9" s="198"/>
      <c r="Z9" s="198"/>
      <c r="AA9" s="199"/>
    </row>
    <row r="10" spans="1:27" ht="15.75" customHeight="1" thickBot="1" x14ac:dyDescent="0.35">
      <c r="A10" s="262"/>
      <c r="B10" s="263"/>
      <c r="C10" s="263"/>
      <c r="D10" s="263"/>
      <c r="E10" s="263"/>
      <c r="F10" s="263"/>
      <c r="G10" s="263"/>
      <c r="H10" s="263"/>
      <c r="I10" s="263"/>
      <c r="J10" s="263"/>
      <c r="K10" s="263"/>
      <c r="L10" s="263"/>
      <c r="M10" s="264"/>
      <c r="N10" s="253" t="s">
        <v>226</v>
      </c>
      <c r="O10" s="254"/>
      <c r="P10" s="254"/>
      <c r="Q10" s="254"/>
      <c r="R10" s="254"/>
      <c r="S10" s="254"/>
      <c r="T10" s="254"/>
      <c r="U10" s="254"/>
      <c r="V10" s="255" t="s">
        <v>227</v>
      </c>
      <c r="W10" s="256"/>
      <c r="X10" s="200"/>
      <c r="Y10" s="201"/>
      <c r="Z10" s="201"/>
      <c r="AA10" s="202"/>
    </row>
    <row r="11" spans="1:27" x14ac:dyDescent="0.3">
      <c r="A11" s="262"/>
      <c r="B11" s="263"/>
      <c r="C11" s="263"/>
      <c r="D11" s="263"/>
      <c r="E11" s="263"/>
      <c r="F11" s="263"/>
      <c r="G11" s="263"/>
      <c r="H11" s="263"/>
      <c r="I11" s="263"/>
      <c r="J11" s="263"/>
      <c r="K11" s="263"/>
      <c r="L11" s="263"/>
      <c r="M11" s="264"/>
      <c r="N11" s="258" t="s">
        <v>3</v>
      </c>
      <c r="O11" s="235"/>
      <c r="P11" s="235"/>
      <c r="Q11" s="235"/>
      <c r="R11" s="235"/>
      <c r="S11" s="235"/>
      <c r="T11" s="235"/>
      <c r="U11" s="234" t="s">
        <v>228</v>
      </c>
      <c r="V11" s="235"/>
      <c r="W11" s="235"/>
      <c r="X11" s="236"/>
      <c r="Y11" s="236"/>
      <c r="Z11" s="236"/>
      <c r="AA11" s="237"/>
    </row>
    <row r="12" spans="1:27" ht="15" customHeight="1" x14ac:dyDescent="0.3">
      <c r="A12" s="262"/>
      <c r="B12" s="263"/>
      <c r="C12" s="263"/>
      <c r="D12" s="263"/>
      <c r="E12" s="263"/>
      <c r="F12" s="263"/>
      <c r="G12" s="263"/>
      <c r="H12" s="263"/>
      <c r="I12" s="263"/>
      <c r="J12" s="263"/>
      <c r="K12" s="263"/>
      <c r="L12" s="263"/>
      <c r="M12" s="264"/>
      <c r="N12" s="251" t="s">
        <v>234</v>
      </c>
      <c r="O12" s="252"/>
      <c r="P12" s="252"/>
      <c r="Q12" s="252"/>
      <c r="R12" s="44" t="s">
        <v>223</v>
      </c>
      <c r="S12" s="44" t="s">
        <v>221</v>
      </c>
      <c r="T12" s="25" t="str">
        <f>+INDEX('CLASSIF FEM'!$N$3:$N$42,MATCH(CONCATENATE(R12,"-",S12),'CLASSIF FEM'!$M$3:$M$42))</f>
        <v>A6</v>
      </c>
      <c r="U12" s="222" t="s">
        <v>237</v>
      </c>
      <c r="V12" s="222"/>
      <c r="W12" s="222"/>
      <c r="X12" s="232">
        <f>+INDEX('CLASSIF FEM'!$C$3:$C$42,MATCH(CONCATENATE(R12,"-",S12,"-",T12),'CLASSIF FEM'!$A$3:$A$42))</f>
        <v>1000000</v>
      </c>
      <c r="Y12" s="232"/>
      <c r="Z12" s="232"/>
      <c r="AA12" s="233"/>
    </row>
    <row r="13" spans="1:27" x14ac:dyDescent="0.3">
      <c r="A13" s="262"/>
      <c r="B13" s="263"/>
      <c r="C13" s="263"/>
      <c r="D13" s="263"/>
      <c r="E13" s="263"/>
      <c r="F13" s="263"/>
      <c r="G13" s="263"/>
      <c r="H13" s="263"/>
      <c r="I13" s="263"/>
      <c r="J13" s="263"/>
      <c r="K13" s="263"/>
      <c r="L13" s="263"/>
      <c r="M13" s="264"/>
      <c r="N13" s="251" t="s">
        <v>235</v>
      </c>
      <c r="O13" s="252"/>
      <c r="P13" s="252"/>
      <c r="Q13" s="252"/>
      <c r="R13" s="44" t="s">
        <v>329</v>
      </c>
      <c r="S13" s="44" t="s">
        <v>213</v>
      </c>
      <c r="T13" s="26" t="str">
        <f>+INDEX('CLASSIF FEM'!$Q$3:$Q$42,MATCH(CONCATENATE(R13,"-",S13),'CLASSIF FEM'!$P$3:$P$42))</f>
        <v>M6</v>
      </c>
      <c r="U13" s="222" t="s">
        <v>238</v>
      </c>
      <c r="V13" s="222"/>
      <c r="W13" s="222"/>
      <c r="X13" s="232">
        <f>+INDEX('CLASSIF FEM'!$I$3:$I$42,MATCH(CONCATENATE('SC22'!R13,"-",'SC22'!S13,"-",'SC22'!T13),'CLASSIF FEM'!$G$3:$G$42))</f>
        <v>12500</v>
      </c>
      <c r="Y13" s="232"/>
      <c r="Z13" s="232"/>
      <c r="AA13" s="233"/>
    </row>
    <row r="14" spans="1:27" x14ac:dyDescent="0.3">
      <c r="A14" s="262"/>
      <c r="B14" s="263"/>
      <c r="C14" s="263"/>
      <c r="D14" s="263"/>
      <c r="E14" s="263"/>
      <c r="F14" s="263"/>
      <c r="G14" s="263"/>
      <c r="H14" s="263"/>
      <c r="I14" s="263"/>
      <c r="J14" s="263"/>
      <c r="K14" s="263"/>
      <c r="L14" s="263"/>
      <c r="M14" s="264"/>
      <c r="N14" s="251" t="s">
        <v>236</v>
      </c>
      <c r="O14" s="252"/>
      <c r="P14" s="252"/>
      <c r="Q14" s="252"/>
      <c r="R14" s="44" t="s">
        <v>329</v>
      </c>
      <c r="S14" s="44" t="s">
        <v>213</v>
      </c>
      <c r="T14" s="26" t="str">
        <f>+INDEX('CLASSIF FEM'!$Q$3:$Q$42,MATCH(CONCATENATE(R14,"-",S14),'CLASSIF FEM'!$P$3:$P$42))</f>
        <v>M6</v>
      </c>
      <c r="U14" s="222" t="s">
        <v>238</v>
      </c>
      <c r="V14" s="222"/>
      <c r="W14" s="222"/>
      <c r="X14" s="232">
        <f>+INDEX('CLASSIF FEM'!$I$3:$I$42,MATCH(CONCATENATE('SC22'!R14,"-",'SC22'!S14,"-",'SC22'!T14),'CLASSIF FEM'!$G$3:$G$42))</f>
        <v>12500</v>
      </c>
      <c r="Y14" s="232"/>
      <c r="Z14" s="232"/>
      <c r="AA14" s="233"/>
    </row>
    <row r="15" spans="1:27" x14ac:dyDescent="0.3">
      <c r="A15" s="262"/>
      <c r="B15" s="263"/>
      <c r="C15" s="263"/>
      <c r="D15" s="263"/>
      <c r="E15" s="263"/>
      <c r="F15" s="263"/>
      <c r="G15" s="263"/>
      <c r="H15" s="263"/>
      <c r="I15" s="263"/>
      <c r="J15" s="263"/>
      <c r="K15" s="263"/>
      <c r="L15" s="263"/>
      <c r="M15" s="264"/>
      <c r="N15" s="36"/>
      <c r="O15" s="37"/>
      <c r="P15" s="37"/>
      <c r="Q15" s="37"/>
      <c r="R15" s="37"/>
      <c r="S15" s="37"/>
      <c r="T15" s="37"/>
      <c r="U15" s="37"/>
      <c r="V15" s="37"/>
      <c r="W15" s="37"/>
      <c r="X15" s="37"/>
      <c r="Y15" s="37"/>
      <c r="Z15" s="37"/>
      <c r="AA15" s="69"/>
    </row>
    <row r="16" spans="1:27" ht="15" customHeight="1" x14ac:dyDescent="0.3">
      <c r="A16" s="262"/>
      <c r="B16" s="263"/>
      <c r="C16" s="263"/>
      <c r="D16" s="263"/>
      <c r="E16" s="263"/>
      <c r="F16" s="263"/>
      <c r="G16" s="263"/>
      <c r="H16" s="263"/>
      <c r="I16" s="263"/>
      <c r="J16" s="263"/>
      <c r="K16" s="263"/>
      <c r="L16" s="263"/>
      <c r="M16" s="264"/>
      <c r="N16" s="36"/>
      <c r="O16" s="38" t="s">
        <v>4</v>
      </c>
      <c r="P16" s="39"/>
      <c r="Q16" s="407" t="s">
        <v>5</v>
      </c>
      <c r="R16" s="408"/>
      <c r="S16" s="408"/>
      <c r="T16" s="408"/>
      <c r="U16" s="40" t="s">
        <v>7</v>
      </c>
      <c r="V16" s="409" t="s">
        <v>10</v>
      </c>
      <c r="W16" s="409"/>
      <c r="X16" s="409"/>
      <c r="Y16" s="409"/>
      <c r="Z16" s="409"/>
      <c r="AA16" s="410"/>
    </row>
    <row r="17" spans="1:27" x14ac:dyDescent="0.3">
      <c r="A17" s="262"/>
      <c r="B17" s="263"/>
      <c r="C17" s="263"/>
      <c r="D17" s="263"/>
      <c r="E17" s="263"/>
      <c r="F17" s="263"/>
      <c r="G17" s="263"/>
      <c r="H17" s="263"/>
      <c r="I17" s="263"/>
      <c r="J17" s="263"/>
      <c r="K17" s="263"/>
      <c r="L17" s="263"/>
      <c r="M17" s="264"/>
      <c r="N17" s="36"/>
      <c r="O17" s="37"/>
      <c r="P17" s="43" t="s">
        <v>248</v>
      </c>
      <c r="Q17" s="407" t="s">
        <v>6</v>
      </c>
      <c r="R17" s="408"/>
      <c r="S17" s="408"/>
      <c r="T17" s="408"/>
      <c r="U17" s="37"/>
      <c r="V17" s="409"/>
      <c r="W17" s="409"/>
      <c r="X17" s="409"/>
      <c r="Y17" s="409"/>
      <c r="Z17" s="409"/>
      <c r="AA17" s="410"/>
    </row>
    <row r="18" spans="1:27" ht="15" thickBot="1" x14ac:dyDescent="0.35">
      <c r="A18" s="265"/>
      <c r="B18" s="266"/>
      <c r="C18" s="266"/>
      <c r="D18" s="266"/>
      <c r="E18" s="266"/>
      <c r="F18" s="266"/>
      <c r="G18" s="266"/>
      <c r="H18" s="266"/>
      <c r="I18" s="266"/>
      <c r="J18" s="266"/>
      <c r="K18" s="266"/>
      <c r="L18" s="266"/>
      <c r="M18" s="267"/>
      <c r="N18" s="41"/>
      <c r="O18" s="42"/>
      <c r="P18" s="42"/>
      <c r="Q18" s="42"/>
      <c r="R18" s="42"/>
      <c r="S18" s="42"/>
      <c r="T18" s="42"/>
      <c r="U18" s="42"/>
      <c r="V18" s="411"/>
      <c r="W18" s="411"/>
      <c r="X18" s="411"/>
      <c r="Y18" s="411"/>
      <c r="Z18" s="411"/>
      <c r="AA18" s="412"/>
    </row>
    <row r="19" spans="1:27" x14ac:dyDescent="0.3">
      <c r="A19" s="203" t="s">
        <v>232</v>
      </c>
      <c r="B19" s="204"/>
      <c r="C19" s="204"/>
      <c r="D19" s="204"/>
      <c r="E19" s="205" t="s">
        <v>262</v>
      </c>
      <c r="F19" s="205"/>
      <c r="G19" s="205"/>
      <c r="H19" s="205"/>
      <c r="I19" s="205"/>
      <c r="J19" s="205"/>
      <c r="K19" s="205"/>
      <c r="L19" s="205"/>
      <c r="M19" s="205"/>
      <c r="N19" s="205"/>
      <c r="O19" s="205"/>
      <c r="P19" s="205"/>
      <c r="Q19" s="205"/>
      <c r="R19" s="205"/>
      <c r="S19" s="205"/>
      <c r="T19" s="205"/>
      <c r="U19" s="205"/>
      <c r="V19" s="205"/>
      <c r="W19" s="205"/>
      <c r="X19" s="205"/>
      <c r="Y19" s="205"/>
      <c r="Z19" s="205"/>
      <c r="AA19" s="206"/>
    </row>
    <row r="20" spans="1:27" x14ac:dyDescent="0.3">
      <c r="A20" s="192" t="s">
        <v>11</v>
      </c>
      <c r="B20" s="193"/>
      <c r="C20" s="193"/>
      <c r="D20" s="6">
        <v>95</v>
      </c>
      <c r="E20" s="207" t="s">
        <v>280</v>
      </c>
      <c r="F20" s="208"/>
      <c r="G20" s="208"/>
      <c r="H20" s="208"/>
      <c r="I20" s="208"/>
      <c r="J20" s="208"/>
      <c r="K20" s="208"/>
      <c r="L20" s="208"/>
      <c r="M20" s="208"/>
      <c r="N20" s="208"/>
      <c r="O20" s="208"/>
      <c r="P20" s="208"/>
      <c r="Q20" s="208"/>
      <c r="R20" s="208"/>
      <c r="S20" s="208"/>
      <c r="T20" s="208"/>
      <c r="U20" s="208"/>
      <c r="V20" s="208"/>
      <c r="W20" s="208"/>
      <c r="X20" s="208"/>
      <c r="Y20" s="208"/>
      <c r="Z20" s="208"/>
      <c r="AA20" s="209"/>
    </row>
    <row r="21" spans="1:27" x14ac:dyDescent="0.3">
      <c r="A21" s="190"/>
      <c r="B21" s="191"/>
      <c r="C21" s="191"/>
      <c r="D21" s="191"/>
      <c r="E21" s="210"/>
      <c r="F21" s="211"/>
      <c r="G21" s="211"/>
      <c r="H21" s="211"/>
      <c r="I21" s="211"/>
      <c r="J21" s="211"/>
      <c r="K21" s="211"/>
      <c r="L21" s="211"/>
      <c r="M21" s="211"/>
      <c r="N21" s="211"/>
      <c r="O21" s="211"/>
      <c r="P21" s="211"/>
      <c r="Q21" s="211"/>
      <c r="R21" s="211"/>
      <c r="S21" s="211"/>
      <c r="T21" s="211"/>
      <c r="U21" s="211"/>
      <c r="V21" s="211"/>
      <c r="W21" s="211"/>
      <c r="X21" s="211"/>
      <c r="Y21" s="211"/>
      <c r="Z21" s="211"/>
      <c r="AA21" s="212"/>
    </row>
    <row r="22" spans="1:27" x14ac:dyDescent="0.3">
      <c r="A22" s="192" t="s">
        <v>14</v>
      </c>
      <c r="B22" s="193"/>
      <c r="C22" s="193"/>
      <c r="D22" s="6">
        <v>75</v>
      </c>
      <c r="E22" s="223" t="s">
        <v>284</v>
      </c>
      <c r="F22" s="224"/>
      <c r="G22" s="224"/>
      <c r="H22" s="224"/>
      <c r="I22" s="224"/>
      <c r="J22" s="224"/>
      <c r="K22" s="224"/>
      <c r="L22" s="224"/>
      <c r="M22" s="224"/>
      <c r="N22" s="224"/>
      <c r="O22" s="224"/>
      <c r="P22" s="224"/>
      <c r="Q22" s="224"/>
      <c r="R22" s="224"/>
      <c r="S22" s="224"/>
      <c r="T22" s="224"/>
      <c r="U22" s="224"/>
      <c r="V22" s="224"/>
      <c r="W22" s="224"/>
      <c r="X22" s="224"/>
      <c r="Y22" s="224"/>
      <c r="Z22" s="224"/>
      <c r="AA22" s="225"/>
    </row>
    <row r="23" spans="1:27" x14ac:dyDescent="0.3">
      <c r="A23" s="190"/>
      <c r="B23" s="191"/>
      <c r="C23" s="191"/>
      <c r="D23" s="191"/>
      <c r="E23" s="224"/>
      <c r="F23" s="224"/>
      <c r="G23" s="224"/>
      <c r="H23" s="224"/>
      <c r="I23" s="224"/>
      <c r="J23" s="224"/>
      <c r="K23" s="224"/>
      <c r="L23" s="224"/>
      <c r="M23" s="224"/>
      <c r="N23" s="224"/>
      <c r="O23" s="224"/>
      <c r="P23" s="224"/>
      <c r="Q23" s="224"/>
      <c r="R23" s="224"/>
      <c r="S23" s="224"/>
      <c r="T23" s="224"/>
      <c r="U23" s="224"/>
      <c r="V23" s="224"/>
      <c r="W23" s="224"/>
      <c r="X23" s="224"/>
      <c r="Y23" s="224"/>
      <c r="Z23" s="224"/>
      <c r="AA23" s="225"/>
    </row>
    <row r="24" spans="1:27" x14ac:dyDescent="0.3">
      <c r="A24" s="192" t="s">
        <v>15</v>
      </c>
      <c r="B24" s="193"/>
      <c r="C24" s="193"/>
      <c r="D24" s="6">
        <v>90</v>
      </c>
      <c r="E24" s="223" t="s">
        <v>281</v>
      </c>
      <c r="F24" s="224"/>
      <c r="G24" s="224"/>
      <c r="H24" s="224"/>
      <c r="I24" s="224"/>
      <c r="J24" s="224"/>
      <c r="K24" s="224"/>
      <c r="L24" s="224"/>
      <c r="M24" s="224"/>
      <c r="N24" s="224"/>
      <c r="O24" s="224"/>
      <c r="P24" s="224"/>
      <c r="Q24" s="224"/>
      <c r="R24" s="224"/>
      <c r="S24" s="224"/>
      <c r="T24" s="224"/>
      <c r="U24" s="224"/>
      <c r="V24" s="224"/>
      <c r="W24" s="224"/>
      <c r="X24" s="224"/>
      <c r="Y24" s="224"/>
      <c r="Z24" s="224"/>
      <c r="AA24" s="225"/>
    </row>
    <row r="25" spans="1:27" x14ac:dyDescent="0.3">
      <c r="A25" s="190"/>
      <c r="B25" s="191"/>
      <c r="C25" s="191"/>
      <c r="D25" s="191"/>
      <c r="E25" s="224"/>
      <c r="F25" s="224"/>
      <c r="G25" s="224"/>
      <c r="H25" s="224"/>
      <c r="I25" s="224"/>
      <c r="J25" s="224"/>
      <c r="K25" s="224"/>
      <c r="L25" s="224"/>
      <c r="M25" s="224"/>
      <c r="N25" s="224"/>
      <c r="O25" s="224"/>
      <c r="P25" s="224"/>
      <c r="Q25" s="224"/>
      <c r="R25" s="224"/>
      <c r="S25" s="224"/>
      <c r="T25" s="224"/>
      <c r="U25" s="224"/>
      <c r="V25" s="224"/>
      <c r="W25" s="224"/>
      <c r="X25" s="224"/>
      <c r="Y25" s="224"/>
      <c r="Z25" s="224"/>
      <c r="AA25" s="225"/>
    </row>
    <row r="26" spans="1:27" x14ac:dyDescent="0.3">
      <c r="A26" s="192" t="s">
        <v>229</v>
      </c>
      <c r="B26" s="193"/>
      <c r="C26" s="193"/>
      <c r="D26" s="6">
        <v>80</v>
      </c>
      <c r="E26" s="442" t="s">
        <v>312</v>
      </c>
      <c r="F26" s="443"/>
      <c r="G26" s="443"/>
      <c r="H26" s="443"/>
      <c r="I26" s="443"/>
      <c r="J26" s="443"/>
      <c r="K26" s="443"/>
      <c r="L26" s="443"/>
      <c r="M26" s="443"/>
      <c r="N26" s="443"/>
      <c r="O26" s="443"/>
      <c r="P26" s="443"/>
      <c r="Q26" s="443"/>
      <c r="R26" s="443"/>
      <c r="S26" s="443"/>
      <c r="T26" s="443"/>
      <c r="U26" s="443"/>
      <c r="V26" s="443"/>
      <c r="W26" s="443"/>
      <c r="X26" s="443"/>
      <c r="Y26" s="443"/>
      <c r="Z26" s="443"/>
      <c r="AA26" s="444"/>
    </row>
    <row r="27" spans="1:27" x14ac:dyDescent="0.3">
      <c r="A27" s="190"/>
      <c r="B27" s="191"/>
      <c r="C27" s="191"/>
      <c r="D27" s="191"/>
      <c r="E27" s="443"/>
      <c r="F27" s="443"/>
      <c r="G27" s="443"/>
      <c r="H27" s="443"/>
      <c r="I27" s="443"/>
      <c r="J27" s="443"/>
      <c r="K27" s="443"/>
      <c r="L27" s="443"/>
      <c r="M27" s="443"/>
      <c r="N27" s="443"/>
      <c r="O27" s="443"/>
      <c r="P27" s="443"/>
      <c r="Q27" s="443"/>
      <c r="R27" s="443"/>
      <c r="S27" s="443"/>
      <c r="T27" s="443"/>
      <c r="U27" s="443"/>
      <c r="V27" s="443"/>
      <c r="W27" s="443"/>
      <c r="X27" s="443"/>
      <c r="Y27" s="443"/>
      <c r="Z27" s="443"/>
      <c r="AA27" s="444"/>
    </row>
    <row r="28" spans="1:27" x14ac:dyDescent="0.3">
      <c r="A28" s="294" t="s">
        <v>230</v>
      </c>
      <c r="B28" s="295"/>
      <c r="C28" s="296"/>
      <c r="D28" s="6">
        <v>50</v>
      </c>
      <c r="E28" s="288" t="s">
        <v>283</v>
      </c>
      <c r="F28" s="344"/>
      <c r="G28" s="344"/>
      <c r="H28" s="344"/>
      <c r="I28" s="344"/>
      <c r="J28" s="344"/>
      <c r="K28" s="344"/>
      <c r="L28" s="344"/>
      <c r="M28" s="344"/>
      <c r="N28" s="344"/>
      <c r="O28" s="344"/>
      <c r="P28" s="344"/>
      <c r="Q28" s="344"/>
      <c r="R28" s="344"/>
      <c r="S28" s="344"/>
      <c r="T28" s="344"/>
      <c r="U28" s="344"/>
      <c r="V28" s="344"/>
      <c r="W28" s="344"/>
      <c r="X28" s="344"/>
      <c r="Y28" s="344"/>
      <c r="Z28" s="344"/>
      <c r="AA28" s="388"/>
    </row>
    <row r="29" spans="1:27" x14ac:dyDescent="0.3">
      <c r="A29" s="285"/>
      <c r="B29" s="286"/>
      <c r="C29" s="286"/>
      <c r="D29" s="287"/>
      <c r="E29" s="389"/>
      <c r="F29" s="390"/>
      <c r="G29" s="390"/>
      <c r="H29" s="390"/>
      <c r="I29" s="390"/>
      <c r="J29" s="390"/>
      <c r="K29" s="390"/>
      <c r="L29" s="390"/>
      <c r="M29" s="390"/>
      <c r="N29" s="390"/>
      <c r="O29" s="390"/>
      <c r="P29" s="390"/>
      <c r="Q29" s="390"/>
      <c r="R29" s="390"/>
      <c r="S29" s="390"/>
      <c r="T29" s="390"/>
      <c r="U29" s="390"/>
      <c r="V29" s="390"/>
      <c r="W29" s="390"/>
      <c r="X29" s="390"/>
      <c r="Y29" s="390"/>
      <c r="Z29" s="390"/>
      <c r="AA29" s="391"/>
    </row>
    <row r="30" spans="1:27" x14ac:dyDescent="0.3">
      <c r="A30" s="192" t="s">
        <v>231</v>
      </c>
      <c r="B30" s="193"/>
      <c r="C30" s="193"/>
      <c r="D30" s="6">
        <v>100</v>
      </c>
      <c r="E30" s="223" t="s">
        <v>245</v>
      </c>
      <c r="F30" s="224"/>
      <c r="G30" s="224"/>
      <c r="H30" s="224"/>
      <c r="I30" s="224"/>
      <c r="J30" s="224"/>
      <c r="K30" s="224"/>
      <c r="L30" s="224"/>
      <c r="M30" s="224"/>
      <c r="N30" s="224"/>
      <c r="O30" s="224"/>
      <c r="P30" s="224"/>
      <c r="Q30" s="224"/>
      <c r="R30" s="224"/>
      <c r="S30" s="224"/>
      <c r="T30" s="224"/>
      <c r="U30" s="224"/>
      <c r="V30" s="224"/>
      <c r="W30" s="224"/>
      <c r="X30" s="224"/>
      <c r="Y30" s="224"/>
      <c r="Z30" s="224"/>
      <c r="AA30" s="225"/>
    </row>
    <row r="31" spans="1:27" x14ac:dyDescent="0.3">
      <c r="A31" s="190"/>
      <c r="B31" s="191"/>
      <c r="C31" s="191"/>
      <c r="D31" s="191"/>
      <c r="E31" s="224"/>
      <c r="F31" s="224"/>
      <c r="G31" s="224"/>
      <c r="H31" s="224"/>
      <c r="I31" s="224"/>
      <c r="J31" s="224"/>
      <c r="K31" s="224"/>
      <c r="L31" s="224"/>
      <c r="M31" s="224"/>
      <c r="N31" s="224"/>
      <c r="O31" s="224"/>
      <c r="P31" s="224"/>
      <c r="Q31" s="224"/>
      <c r="R31" s="224"/>
      <c r="S31" s="224"/>
      <c r="T31" s="224"/>
      <c r="U31" s="224"/>
      <c r="V31" s="224"/>
      <c r="W31" s="224"/>
      <c r="X31" s="224"/>
      <c r="Y31" s="224"/>
      <c r="Z31" s="224"/>
      <c r="AA31" s="225"/>
    </row>
    <row r="32" spans="1:27" x14ac:dyDescent="0.3">
      <c r="A32" s="297" t="s">
        <v>243</v>
      </c>
      <c r="B32" s="298"/>
      <c r="C32" s="298"/>
      <c r="D32" s="34">
        <v>90</v>
      </c>
      <c r="E32" s="299" t="s">
        <v>282</v>
      </c>
      <c r="F32" s="300"/>
      <c r="G32" s="300"/>
      <c r="H32" s="300"/>
      <c r="I32" s="300"/>
      <c r="J32" s="300"/>
      <c r="K32" s="300"/>
      <c r="L32" s="300"/>
      <c r="M32" s="300"/>
      <c r="N32" s="300"/>
      <c r="O32" s="300"/>
      <c r="P32" s="300"/>
      <c r="Q32" s="300"/>
      <c r="R32" s="300"/>
      <c r="S32" s="300"/>
      <c r="T32" s="300"/>
      <c r="U32" s="300"/>
      <c r="V32" s="300"/>
      <c r="W32" s="300"/>
      <c r="X32" s="300"/>
      <c r="Y32" s="300"/>
      <c r="Z32" s="300"/>
      <c r="AA32" s="301"/>
    </row>
    <row r="33" spans="1:27" ht="15" thickBot="1" x14ac:dyDescent="0.35">
      <c r="A33" s="304"/>
      <c r="B33" s="168"/>
      <c r="C33" s="168"/>
      <c r="D33" s="168"/>
      <c r="E33" s="302"/>
      <c r="F33" s="302"/>
      <c r="G33" s="302"/>
      <c r="H33" s="302"/>
      <c r="I33" s="302"/>
      <c r="J33" s="302"/>
      <c r="K33" s="302"/>
      <c r="L33" s="302"/>
      <c r="M33" s="302"/>
      <c r="N33" s="302"/>
      <c r="O33" s="302"/>
      <c r="P33" s="302"/>
      <c r="Q33" s="302"/>
      <c r="R33" s="302"/>
      <c r="S33" s="302"/>
      <c r="T33" s="302"/>
      <c r="U33" s="302"/>
      <c r="V33" s="302"/>
      <c r="W33" s="302"/>
      <c r="X33" s="302"/>
      <c r="Y33" s="302"/>
      <c r="Z33" s="302"/>
      <c r="AA33" s="303"/>
    </row>
    <row r="34" spans="1:27" x14ac:dyDescent="0.3">
      <c r="A34" s="305" t="s">
        <v>16</v>
      </c>
      <c r="B34" s="306"/>
      <c r="C34" s="307"/>
      <c r="D34" s="185" t="s">
        <v>17</v>
      </c>
      <c r="E34" s="184"/>
      <c r="F34" s="184" t="s">
        <v>19</v>
      </c>
      <c r="G34" s="184"/>
      <c r="H34" s="184"/>
      <c r="I34" s="184"/>
      <c r="J34" s="184"/>
      <c r="K34" s="184"/>
      <c r="L34" s="184"/>
      <c r="M34" s="184"/>
      <c r="N34" s="32" t="s">
        <v>18</v>
      </c>
      <c r="O34" s="33"/>
      <c r="P34" s="185" t="s">
        <v>17</v>
      </c>
      <c r="Q34" s="184"/>
      <c r="R34" s="184" t="s">
        <v>19</v>
      </c>
      <c r="S34" s="184"/>
      <c r="T34" s="184"/>
      <c r="U34" s="184"/>
      <c r="V34" s="184"/>
      <c r="W34" s="184"/>
      <c r="X34" s="184"/>
      <c r="Y34" s="184"/>
      <c r="Z34" s="32" t="s">
        <v>18</v>
      </c>
      <c r="AA34" s="33"/>
    </row>
    <row r="35" spans="1:27" x14ac:dyDescent="0.3">
      <c r="A35" s="308"/>
      <c r="B35" s="309"/>
      <c r="C35" s="310"/>
      <c r="D35" s="181"/>
      <c r="E35" s="182"/>
      <c r="F35" s="182"/>
      <c r="G35" s="182"/>
      <c r="H35" s="182"/>
      <c r="I35" s="182"/>
      <c r="J35" s="182"/>
      <c r="K35" s="182"/>
      <c r="L35" s="182"/>
      <c r="M35" s="182"/>
      <c r="N35" s="165"/>
      <c r="O35" s="183"/>
      <c r="P35" s="181"/>
      <c r="Q35" s="182"/>
      <c r="R35" s="182"/>
      <c r="S35" s="182"/>
      <c r="T35" s="182"/>
      <c r="U35" s="182"/>
      <c r="V35" s="182"/>
      <c r="W35" s="182"/>
      <c r="X35" s="182"/>
      <c r="Y35" s="182"/>
      <c r="Z35" s="165"/>
      <c r="AA35" s="183"/>
    </row>
    <row r="36" spans="1:27" x14ac:dyDescent="0.3">
      <c r="A36" s="308"/>
      <c r="B36" s="309"/>
      <c r="C36" s="310"/>
      <c r="D36" s="181"/>
      <c r="E36" s="182"/>
      <c r="F36" s="182"/>
      <c r="G36" s="182"/>
      <c r="H36" s="182"/>
      <c r="I36" s="182"/>
      <c r="J36" s="182"/>
      <c r="K36" s="182"/>
      <c r="L36" s="182"/>
      <c r="M36" s="182"/>
      <c r="N36" s="165"/>
      <c r="O36" s="183"/>
      <c r="P36" s="181"/>
      <c r="Q36" s="182"/>
      <c r="R36" s="182"/>
      <c r="S36" s="182"/>
      <c r="T36" s="182"/>
      <c r="U36" s="182"/>
      <c r="V36" s="182"/>
      <c r="W36" s="182"/>
      <c r="X36" s="182"/>
      <c r="Y36" s="182"/>
      <c r="Z36" s="165"/>
      <c r="AA36" s="183"/>
    </row>
    <row r="37" spans="1:27" ht="15" thickBot="1" x14ac:dyDescent="0.35">
      <c r="A37" s="308"/>
      <c r="B37" s="309"/>
      <c r="C37" s="310"/>
      <c r="D37" s="181"/>
      <c r="E37" s="182"/>
      <c r="F37" s="182"/>
      <c r="G37" s="182"/>
      <c r="H37" s="182"/>
      <c r="I37" s="182"/>
      <c r="J37" s="182"/>
      <c r="K37" s="182"/>
      <c r="L37" s="182"/>
      <c r="M37" s="182"/>
      <c r="N37" s="165"/>
      <c r="O37" s="183"/>
      <c r="P37" s="181"/>
      <c r="Q37" s="182"/>
      <c r="R37" s="182"/>
      <c r="S37" s="182"/>
      <c r="T37" s="182"/>
      <c r="U37" s="182"/>
      <c r="V37" s="182"/>
      <c r="W37" s="182"/>
      <c r="X37" s="182"/>
      <c r="Y37" s="182"/>
      <c r="Z37" s="165"/>
      <c r="AA37" s="183"/>
    </row>
    <row r="38" spans="1:27" ht="15" thickBot="1" x14ac:dyDescent="0.35">
      <c r="A38" s="311" t="s">
        <v>233</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3"/>
    </row>
    <row r="39" spans="1:27" x14ac:dyDescent="0.3">
      <c r="A39" s="316" t="s">
        <v>216</v>
      </c>
      <c r="B39" s="317"/>
      <c r="C39" s="318"/>
      <c r="D39" s="31" t="s">
        <v>259</v>
      </c>
      <c r="E39" s="27"/>
      <c r="F39" s="28"/>
      <c r="G39" s="28"/>
      <c r="H39" s="158">
        <f>AVERAGE(CYCLES!$B$11,CYCLES!$C$11)*CYCLES!$D$11+AVERAGE(CYCLES!$B$12,CYCLES!$C$12)*CYCLES!$D$12</f>
        <v>11</v>
      </c>
      <c r="I39" s="158"/>
      <c r="J39" s="159"/>
      <c r="K39" s="323" t="s">
        <v>222</v>
      </c>
      <c r="L39" s="323"/>
      <c r="M39" s="323"/>
      <c r="N39" s="323"/>
      <c r="O39" s="323"/>
      <c r="P39" s="323"/>
      <c r="Q39" s="323"/>
      <c r="R39" s="324"/>
      <c r="S39" s="322" t="s">
        <v>13</v>
      </c>
      <c r="T39" s="323"/>
      <c r="U39" s="323"/>
      <c r="V39" s="323"/>
      <c r="W39" s="323"/>
      <c r="X39" s="323"/>
      <c r="Y39" s="323"/>
      <c r="Z39" s="323"/>
      <c r="AA39" s="324"/>
    </row>
    <row r="40" spans="1:27" x14ac:dyDescent="0.3">
      <c r="A40" s="319"/>
      <c r="B40" s="320"/>
      <c r="C40" s="321"/>
      <c r="D40" s="165" t="s">
        <v>385</v>
      </c>
      <c r="E40" s="166"/>
      <c r="F40" s="166"/>
      <c r="G40" s="167"/>
      <c r="H40" s="160">
        <v>17019</v>
      </c>
      <c r="I40" s="160"/>
      <c r="J40" s="161"/>
      <c r="K40" s="326"/>
      <c r="L40" s="326"/>
      <c r="M40" s="326"/>
      <c r="N40" s="326"/>
      <c r="O40" s="326"/>
      <c r="P40" s="326"/>
      <c r="Q40" s="326"/>
      <c r="R40" s="327"/>
      <c r="S40" s="325"/>
      <c r="T40" s="326"/>
      <c r="U40" s="326"/>
      <c r="V40" s="326"/>
      <c r="W40" s="326"/>
      <c r="X40" s="326"/>
      <c r="Y40" s="326"/>
      <c r="Z40" s="326"/>
      <c r="AA40" s="327"/>
    </row>
    <row r="41" spans="1:27" x14ac:dyDescent="0.3">
      <c r="A41" s="173" t="s">
        <v>11</v>
      </c>
      <c r="B41" s="174"/>
      <c r="C41" s="174"/>
      <c r="D41" s="328">
        <f>(CYCLES!$I$4*($H$39*$H$40))/(CYCLES!$I$9*$X$12)</f>
        <v>0.16513053143773054</v>
      </c>
      <c r="E41" s="329"/>
      <c r="F41" s="256" t="s">
        <v>386</v>
      </c>
      <c r="G41" s="330"/>
      <c r="H41" s="330"/>
      <c r="I41" s="330"/>
      <c r="J41" s="331"/>
      <c r="K41" s="177" t="s">
        <v>403</v>
      </c>
      <c r="L41" s="177"/>
      <c r="M41" s="177"/>
      <c r="N41" s="177"/>
      <c r="O41" s="177"/>
      <c r="P41" s="177"/>
      <c r="Q41" s="177"/>
      <c r="R41" s="178"/>
      <c r="S41" s="314" t="s">
        <v>402</v>
      </c>
      <c r="T41" s="177"/>
      <c r="U41" s="177"/>
      <c r="V41" s="177"/>
      <c r="W41" s="177"/>
      <c r="X41" s="177"/>
      <c r="Y41" s="177"/>
      <c r="Z41" s="177"/>
      <c r="AA41" s="178"/>
    </row>
    <row r="42" spans="1:27" x14ac:dyDescent="0.3">
      <c r="A42" s="65"/>
      <c r="B42" s="8"/>
      <c r="C42" s="8"/>
      <c r="D42" s="8"/>
      <c r="E42" s="71"/>
      <c r="F42" s="170">
        <f>(1-$D$41)*$H$40/$D$41</f>
        <v>86044.920716670953</v>
      </c>
      <c r="G42" s="171"/>
      <c r="H42" s="171"/>
      <c r="I42" s="171"/>
      <c r="J42" s="172"/>
      <c r="K42" s="177"/>
      <c r="L42" s="177"/>
      <c r="M42" s="177"/>
      <c r="N42" s="177"/>
      <c r="O42" s="177"/>
      <c r="P42" s="177"/>
      <c r="Q42" s="177"/>
      <c r="R42" s="178"/>
      <c r="S42" s="314"/>
      <c r="T42" s="177"/>
      <c r="U42" s="177"/>
      <c r="V42" s="177"/>
      <c r="W42" s="177"/>
      <c r="X42" s="177"/>
      <c r="Y42" s="177"/>
      <c r="Z42" s="177"/>
      <c r="AA42" s="178"/>
    </row>
    <row r="43" spans="1:27" x14ac:dyDescent="0.3">
      <c r="A43" s="173" t="s">
        <v>14</v>
      </c>
      <c r="B43" s="174"/>
      <c r="C43" s="174"/>
      <c r="D43" s="328">
        <f>(CYCLES!$I$5*$H$40*0.7)/(CYCLES!$I$10*$X$13)</f>
        <v>0.52099230950767361</v>
      </c>
      <c r="E43" s="329"/>
      <c r="F43" s="256" t="s">
        <v>386</v>
      </c>
      <c r="G43" s="330"/>
      <c r="H43" s="330"/>
      <c r="I43" s="330"/>
      <c r="J43" s="331"/>
      <c r="K43" s="177"/>
      <c r="L43" s="177"/>
      <c r="M43" s="177"/>
      <c r="N43" s="177"/>
      <c r="O43" s="177"/>
      <c r="P43" s="177"/>
      <c r="Q43" s="177"/>
      <c r="R43" s="178"/>
      <c r="S43" s="314"/>
      <c r="T43" s="177"/>
      <c r="U43" s="177"/>
      <c r="V43" s="177"/>
      <c r="W43" s="177"/>
      <c r="X43" s="177"/>
      <c r="Y43" s="177"/>
      <c r="Z43" s="177"/>
      <c r="AA43" s="178"/>
    </row>
    <row r="44" spans="1:27" x14ac:dyDescent="0.3">
      <c r="A44" s="65"/>
      <c r="B44" s="8"/>
      <c r="C44" s="8"/>
      <c r="D44" s="8"/>
      <c r="E44" s="24"/>
      <c r="F44" s="170">
        <f>(1-$D$43)*$H$40/$D$43</f>
        <v>15647.509062451583</v>
      </c>
      <c r="G44" s="171"/>
      <c r="H44" s="171"/>
      <c r="I44" s="171"/>
      <c r="J44" s="172"/>
      <c r="K44" s="177"/>
      <c r="L44" s="177"/>
      <c r="M44" s="177"/>
      <c r="N44" s="177"/>
      <c r="O44" s="177"/>
      <c r="P44" s="177"/>
      <c r="Q44" s="177"/>
      <c r="R44" s="178"/>
      <c r="S44" s="314"/>
      <c r="T44" s="177"/>
      <c r="U44" s="177"/>
      <c r="V44" s="177"/>
      <c r="W44" s="177"/>
      <c r="X44" s="177"/>
      <c r="Y44" s="177"/>
      <c r="Z44" s="177"/>
      <c r="AA44" s="178"/>
    </row>
    <row r="45" spans="1:27" x14ac:dyDescent="0.3">
      <c r="A45" s="173" t="s">
        <v>15</v>
      </c>
      <c r="B45" s="174"/>
      <c r="C45" s="174"/>
      <c r="D45" s="328">
        <f>(CYCLES!$I$6*$H$40*0.9)/(CYCLES!$I$11*$X$14)</f>
        <v>0.5701509851613582</v>
      </c>
      <c r="E45" s="329"/>
      <c r="F45" s="256" t="s">
        <v>386</v>
      </c>
      <c r="G45" s="330"/>
      <c r="H45" s="330"/>
      <c r="I45" s="330"/>
      <c r="J45" s="331"/>
      <c r="K45" s="177"/>
      <c r="L45" s="177"/>
      <c r="M45" s="177"/>
      <c r="N45" s="177"/>
      <c r="O45" s="177"/>
      <c r="P45" s="177"/>
      <c r="Q45" s="177"/>
      <c r="R45" s="178"/>
      <c r="S45" s="314"/>
      <c r="T45" s="177"/>
      <c r="U45" s="177"/>
      <c r="V45" s="177"/>
      <c r="W45" s="177"/>
      <c r="X45" s="177"/>
      <c r="Y45" s="177"/>
      <c r="Z45" s="177"/>
      <c r="AA45" s="178"/>
    </row>
    <row r="46" spans="1:27" x14ac:dyDescent="0.3">
      <c r="A46" s="65"/>
      <c r="B46" s="63"/>
      <c r="C46" s="63"/>
      <c r="D46" s="63"/>
      <c r="E46" s="64"/>
      <c r="F46" s="170">
        <f>(1-$D$45)*$H$40/$D$45</f>
        <v>12830.987885548351</v>
      </c>
      <c r="G46" s="171"/>
      <c r="H46" s="171"/>
      <c r="I46" s="171"/>
      <c r="J46" s="172"/>
      <c r="K46" s="177"/>
      <c r="L46" s="177"/>
      <c r="M46" s="177"/>
      <c r="N46" s="177"/>
      <c r="O46" s="177"/>
      <c r="P46" s="177"/>
      <c r="Q46" s="177"/>
      <c r="R46" s="178"/>
      <c r="S46" s="314"/>
      <c r="T46" s="177"/>
      <c r="U46" s="177"/>
      <c r="V46" s="177"/>
      <c r="W46" s="177"/>
      <c r="X46" s="177"/>
      <c r="Y46" s="177"/>
      <c r="Z46" s="177"/>
      <c r="AA46" s="178"/>
    </row>
    <row r="47" spans="1:27" ht="15" thickBot="1" x14ac:dyDescent="0.35">
      <c r="A47" s="66" t="s">
        <v>214</v>
      </c>
      <c r="B47" s="168" t="s">
        <v>384</v>
      </c>
      <c r="C47" s="168"/>
      <c r="D47" s="168"/>
      <c r="E47" s="168"/>
      <c r="F47" s="168"/>
      <c r="G47" s="168"/>
      <c r="H47" s="168"/>
      <c r="I47" s="168"/>
      <c r="J47" s="169"/>
      <c r="K47" s="179"/>
      <c r="L47" s="179"/>
      <c r="M47" s="179"/>
      <c r="N47" s="179"/>
      <c r="O47" s="179"/>
      <c r="P47" s="179"/>
      <c r="Q47" s="179"/>
      <c r="R47" s="180"/>
      <c r="S47" s="315"/>
      <c r="T47" s="179"/>
      <c r="U47" s="179"/>
      <c r="V47" s="179"/>
      <c r="W47" s="179"/>
      <c r="X47" s="179"/>
      <c r="Y47" s="179"/>
      <c r="Z47" s="179"/>
      <c r="AA47" s="180"/>
    </row>
    <row r="48" spans="1:27" ht="15.75" customHeight="1" x14ac:dyDescent="0.3">
      <c r="A48" s="238" t="str">
        <f ca="1">MID(CELL("filename",A1),FIND("]",CELL("filename",A1),1)+1,30)</f>
        <v>SC22</v>
      </c>
      <c r="B48" s="239"/>
      <c r="C48" s="239"/>
      <c r="D48" s="239"/>
      <c r="E48" s="239"/>
      <c r="F48" s="239" t="s">
        <v>415</v>
      </c>
      <c r="G48" s="239"/>
      <c r="H48" s="239"/>
      <c r="I48" s="239"/>
      <c r="J48" s="239"/>
      <c r="K48" s="239"/>
      <c r="L48" s="239"/>
      <c r="M48" s="239"/>
      <c r="N48" s="239"/>
      <c r="O48" s="239"/>
      <c r="P48" s="239"/>
      <c r="Q48" s="239"/>
      <c r="R48" s="239"/>
      <c r="S48" s="239"/>
      <c r="T48" s="239"/>
      <c r="U48" s="239"/>
      <c r="V48" s="239"/>
      <c r="W48" s="244" t="s">
        <v>253</v>
      </c>
      <c r="X48" s="244"/>
      <c r="Y48" s="226" t="str">
        <f ca="1">+CONCATENATE(A48,"_2")</f>
        <v>SC22_2</v>
      </c>
      <c r="Z48" s="226"/>
      <c r="AA48" s="227"/>
    </row>
    <row r="49" spans="1:35" ht="15" customHeight="1" x14ac:dyDescent="0.3">
      <c r="A49" s="240"/>
      <c r="B49" s="241"/>
      <c r="C49" s="241"/>
      <c r="D49" s="241"/>
      <c r="E49" s="241"/>
      <c r="F49" s="241"/>
      <c r="G49" s="241"/>
      <c r="H49" s="241"/>
      <c r="I49" s="241"/>
      <c r="J49" s="241"/>
      <c r="K49" s="241"/>
      <c r="L49" s="241"/>
      <c r="M49" s="241"/>
      <c r="N49" s="241"/>
      <c r="O49" s="241"/>
      <c r="P49" s="241"/>
      <c r="Q49" s="241"/>
      <c r="R49" s="241"/>
      <c r="S49" s="241"/>
      <c r="T49" s="241"/>
      <c r="U49" s="241"/>
      <c r="V49" s="241"/>
      <c r="W49" s="245" t="s">
        <v>254</v>
      </c>
      <c r="X49" s="245"/>
      <c r="Y49" s="247" t="str">
        <f>Y2</f>
        <v>V3</v>
      </c>
      <c r="Z49" s="247"/>
      <c r="AA49" s="248"/>
    </row>
    <row r="50" spans="1:35" ht="15.75" customHeight="1" thickBot="1" x14ac:dyDescent="0.35">
      <c r="A50" s="242"/>
      <c r="B50" s="243"/>
      <c r="C50" s="243"/>
      <c r="D50" s="243"/>
      <c r="E50" s="243"/>
      <c r="F50" s="243"/>
      <c r="G50" s="243"/>
      <c r="H50" s="243"/>
      <c r="I50" s="243"/>
      <c r="J50" s="243"/>
      <c r="K50" s="243"/>
      <c r="L50" s="243"/>
      <c r="M50" s="243"/>
      <c r="N50" s="243"/>
      <c r="O50" s="243"/>
      <c r="P50" s="243"/>
      <c r="Q50" s="243"/>
      <c r="R50" s="243"/>
      <c r="S50" s="243"/>
      <c r="T50" s="243"/>
      <c r="U50" s="243"/>
      <c r="V50" s="243"/>
      <c r="W50" s="246" t="s">
        <v>255</v>
      </c>
      <c r="X50" s="246"/>
      <c r="Y50" s="249">
        <f>Y3</f>
        <v>43136</v>
      </c>
      <c r="Z50" s="249"/>
      <c r="AA50" s="250"/>
    </row>
    <row r="51" spans="1:35" s="72" customFormat="1" ht="19.95" customHeight="1" thickTop="1" x14ac:dyDescent="0.3">
      <c r="A51" s="175" t="s">
        <v>623</v>
      </c>
      <c r="B51" s="176"/>
      <c r="C51" s="176"/>
      <c r="D51" s="176"/>
      <c r="E51" s="176"/>
      <c r="F51" s="176"/>
      <c r="G51" s="176"/>
      <c r="H51" s="176"/>
      <c r="I51" s="176"/>
      <c r="J51" s="176"/>
      <c r="K51" s="176"/>
      <c r="L51" s="176"/>
      <c r="M51" s="176"/>
      <c r="N51" s="176"/>
      <c r="O51" s="176"/>
      <c r="P51" s="176"/>
      <c r="Q51" s="176"/>
      <c r="R51" s="162" t="s">
        <v>533</v>
      </c>
      <c r="S51" s="163"/>
      <c r="T51" s="162" t="s">
        <v>514</v>
      </c>
      <c r="U51" s="163"/>
      <c r="V51" s="162" t="s">
        <v>425</v>
      </c>
      <c r="W51" s="164"/>
      <c r="X51" s="162" t="s">
        <v>622</v>
      </c>
      <c r="Y51" s="163"/>
      <c r="Z51" s="359" t="s">
        <v>534</v>
      </c>
      <c r="AA51" s="360"/>
      <c r="AB51" s="81" t="s">
        <v>544</v>
      </c>
    </row>
    <row r="52" spans="1:35" s="72" customFormat="1" ht="19.95" customHeight="1" x14ac:dyDescent="0.3">
      <c r="A52" s="121" t="s">
        <v>486</v>
      </c>
      <c r="B52" s="122"/>
      <c r="C52" s="123"/>
      <c r="D52" s="127" t="s">
        <v>434</v>
      </c>
      <c r="E52" s="128"/>
      <c r="F52" s="128"/>
      <c r="G52" s="128"/>
      <c r="H52" s="128"/>
      <c r="I52" s="128"/>
      <c r="J52" s="128"/>
      <c r="K52" s="128"/>
      <c r="L52" s="128"/>
      <c r="M52" s="128"/>
      <c r="N52" s="128"/>
      <c r="O52" s="128"/>
      <c r="P52" s="128"/>
      <c r="Q52" s="129"/>
      <c r="R52" s="112" t="s">
        <v>515</v>
      </c>
      <c r="S52" s="113"/>
      <c r="T52" s="112">
        <v>0</v>
      </c>
      <c r="U52" s="113"/>
      <c r="V52" s="112"/>
      <c r="W52" s="113"/>
      <c r="X52" s="112"/>
      <c r="Y52" s="113"/>
      <c r="Z52" s="130" t="s">
        <v>489</v>
      </c>
      <c r="AA52" s="131"/>
      <c r="AB52" s="134" t="s">
        <v>594</v>
      </c>
    </row>
    <row r="53" spans="1:35" s="72" customFormat="1" ht="19.95" customHeight="1" x14ac:dyDescent="0.3">
      <c r="A53" s="124"/>
      <c r="B53" s="125"/>
      <c r="C53" s="126"/>
      <c r="D53" s="114" t="s">
        <v>487</v>
      </c>
      <c r="E53" s="115"/>
      <c r="F53" s="115"/>
      <c r="G53" s="115"/>
      <c r="H53" s="115"/>
      <c r="I53" s="115"/>
      <c r="J53" s="115"/>
      <c r="K53" s="115"/>
      <c r="L53" s="115"/>
      <c r="M53" s="115"/>
      <c r="N53" s="115"/>
      <c r="O53" s="115"/>
      <c r="P53" s="115"/>
      <c r="Q53" s="116"/>
      <c r="R53" s="117" t="s">
        <v>515</v>
      </c>
      <c r="S53" s="118"/>
      <c r="T53" s="119">
        <v>0</v>
      </c>
      <c r="U53" s="120"/>
      <c r="V53" s="117"/>
      <c r="W53" s="118"/>
      <c r="X53" s="137"/>
      <c r="Y53" s="138"/>
      <c r="Z53" s="361"/>
      <c r="AA53" s="356"/>
      <c r="AB53" s="134"/>
    </row>
    <row r="54" spans="1:35" s="72" customFormat="1" ht="19.95" customHeight="1" x14ac:dyDescent="0.3">
      <c r="A54" s="144"/>
      <c r="B54" s="145"/>
      <c r="C54" s="146"/>
      <c r="D54" s="149" t="s">
        <v>488</v>
      </c>
      <c r="E54" s="150"/>
      <c r="F54" s="150"/>
      <c r="G54" s="150"/>
      <c r="H54" s="150"/>
      <c r="I54" s="150"/>
      <c r="J54" s="150"/>
      <c r="K54" s="150"/>
      <c r="L54" s="150"/>
      <c r="M54" s="150"/>
      <c r="N54" s="150"/>
      <c r="O54" s="150"/>
      <c r="P54" s="150"/>
      <c r="Q54" s="151"/>
      <c r="R54" s="156" t="s">
        <v>515</v>
      </c>
      <c r="S54" s="157"/>
      <c r="T54" s="135">
        <v>0</v>
      </c>
      <c r="U54" s="136"/>
      <c r="V54" s="147"/>
      <c r="W54" s="148"/>
      <c r="X54" s="147"/>
      <c r="Y54" s="148"/>
      <c r="Z54" s="132"/>
      <c r="AA54" s="133"/>
      <c r="AB54" s="134"/>
    </row>
    <row r="55" spans="1:35" s="72" customFormat="1" ht="19.95" customHeight="1" x14ac:dyDescent="0.3">
      <c r="A55" s="121" t="s">
        <v>416</v>
      </c>
      <c r="B55" s="122"/>
      <c r="C55" s="123"/>
      <c r="D55" s="127" t="s">
        <v>434</v>
      </c>
      <c r="E55" s="128"/>
      <c r="F55" s="128"/>
      <c r="G55" s="128"/>
      <c r="H55" s="128"/>
      <c r="I55" s="128"/>
      <c r="J55" s="128"/>
      <c r="K55" s="128"/>
      <c r="L55" s="128"/>
      <c r="M55" s="128"/>
      <c r="N55" s="128"/>
      <c r="O55" s="128"/>
      <c r="P55" s="128"/>
      <c r="Q55" s="129"/>
      <c r="R55" s="112" t="s">
        <v>515</v>
      </c>
      <c r="S55" s="113"/>
      <c r="T55" s="112">
        <v>0</v>
      </c>
      <c r="U55" s="113"/>
      <c r="V55" s="112"/>
      <c r="W55" s="113"/>
      <c r="X55" s="112"/>
      <c r="Y55" s="113"/>
      <c r="Z55" s="130" t="s">
        <v>450</v>
      </c>
      <c r="AA55" s="131"/>
      <c r="AB55" s="134" t="s">
        <v>595</v>
      </c>
    </row>
    <row r="56" spans="1:35" s="72" customFormat="1" ht="19.95" customHeight="1" x14ac:dyDescent="0.3">
      <c r="A56" s="124"/>
      <c r="B56" s="125"/>
      <c r="C56" s="126"/>
      <c r="D56" s="114" t="s">
        <v>435</v>
      </c>
      <c r="E56" s="115"/>
      <c r="F56" s="115"/>
      <c r="G56" s="115"/>
      <c r="H56" s="115"/>
      <c r="I56" s="115"/>
      <c r="J56" s="115"/>
      <c r="K56" s="115"/>
      <c r="L56" s="115"/>
      <c r="M56" s="115"/>
      <c r="N56" s="115"/>
      <c r="O56" s="115"/>
      <c r="P56" s="115"/>
      <c r="Q56" s="116"/>
      <c r="R56" s="117" t="s">
        <v>515</v>
      </c>
      <c r="S56" s="118"/>
      <c r="T56" s="119">
        <v>0</v>
      </c>
      <c r="U56" s="120"/>
      <c r="V56" s="117"/>
      <c r="W56" s="118"/>
      <c r="X56" s="137"/>
      <c r="Y56" s="138"/>
      <c r="Z56" s="361"/>
      <c r="AA56" s="356"/>
      <c r="AB56" s="134"/>
    </row>
    <row r="57" spans="1:35" s="72" customFormat="1" ht="19.95" customHeight="1" x14ac:dyDescent="0.3">
      <c r="A57" s="124"/>
      <c r="B57" s="125"/>
      <c r="C57" s="126"/>
      <c r="D57" s="114" t="s">
        <v>485</v>
      </c>
      <c r="E57" s="115"/>
      <c r="F57" s="115"/>
      <c r="G57" s="115"/>
      <c r="H57" s="115"/>
      <c r="I57" s="115"/>
      <c r="J57" s="115"/>
      <c r="K57" s="115"/>
      <c r="L57" s="115"/>
      <c r="M57" s="115"/>
      <c r="N57" s="115"/>
      <c r="O57" s="115"/>
      <c r="P57" s="115"/>
      <c r="Q57" s="116"/>
      <c r="R57" s="117" t="s">
        <v>526</v>
      </c>
      <c r="S57" s="118"/>
      <c r="T57" s="119">
        <v>0</v>
      </c>
      <c r="U57" s="120"/>
      <c r="V57" s="117"/>
      <c r="W57" s="118"/>
      <c r="X57" s="117"/>
      <c r="Y57" s="118"/>
      <c r="Z57" s="361"/>
      <c r="AA57" s="356"/>
      <c r="AB57" s="134"/>
    </row>
    <row r="58" spans="1:35" s="72" customFormat="1" ht="19.95" customHeight="1" x14ac:dyDescent="0.3">
      <c r="A58" s="124"/>
      <c r="B58" s="125"/>
      <c r="C58" s="126"/>
      <c r="D58" s="114" t="s">
        <v>513</v>
      </c>
      <c r="E58" s="115"/>
      <c r="F58" s="115"/>
      <c r="G58" s="115"/>
      <c r="H58" s="115"/>
      <c r="I58" s="115"/>
      <c r="J58" s="115"/>
      <c r="K58" s="115"/>
      <c r="L58" s="115"/>
      <c r="M58" s="115"/>
      <c r="N58" s="115"/>
      <c r="O58" s="115"/>
      <c r="P58" s="115"/>
      <c r="Q58" s="116"/>
      <c r="R58" s="117" t="s">
        <v>515</v>
      </c>
      <c r="S58" s="118"/>
      <c r="T58" s="119">
        <v>1</v>
      </c>
      <c r="U58" s="120"/>
      <c r="V58" s="117"/>
      <c r="W58" s="118"/>
      <c r="X58" s="117"/>
      <c r="Y58" s="118"/>
      <c r="Z58" s="361"/>
      <c r="AA58" s="356"/>
      <c r="AB58" s="134"/>
    </row>
    <row r="59" spans="1:35" s="72" customFormat="1" ht="19.95" customHeight="1" x14ac:dyDescent="0.3">
      <c r="A59" s="144"/>
      <c r="B59" s="145"/>
      <c r="C59" s="146"/>
      <c r="D59" s="149" t="s">
        <v>419</v>
      </c>
      <c r="E59" s="150"/>
      <c r="F59" s="150"/>
      <c r="G59" s="150"/>
      <c r="H59" s="150"/>
      <c r="I59" s="150"/>
      <c r="J59" s="150"/>
      <c r="K59" s="150"/>
      <c r="L59" s="150"/>
      <c r="M59" s="150"/>
      <c r="N59" s="150"/>
      <c r="O59" s="150"/>
      <c r="P59" s="150"/>
      <c r="Q59" s="151"/>
      <c r="R59" s="156" t="s">
        <v>515</v>
      </c>
      <c r="S59" s="157"/>
      <c r="T59" s="135">
        <v>0</v>
      </c>
      <c r="U59" s="136"/>
      <c r="V59" s="147"/>
      <c r="W59" s="148"/>
      <c r="X59" s="147"/>
      <c r="Y59" s="148"/>
      <c r="Z59" s="132"/>
      <c r="AA59" s="133"/>
      <c r="AB59" s="134"/>
    </row>
    <row r="60" spans="1:35" s="72" customFormat="1" ht="19.95" customHeight="1" x14ac:dyDescent="0.3">
      <c r="A60" s="121" t="s">
        <v>579</v>
      </c>
      <c r="B60" s="122"/>
      <c r="C60" s="123"/>
      <c r="D60" s="127" t="s">
        <v>434</v>
      </c>
      <c r="E60" s="128"/>
      <c r="F60" s="128"/>
      <c r="G60" s="128"/>
      <c r="H60" s="128"/>
      <c r="I60" s="128"/>
      <c r="J60" s="128"/>
      <c r="K60" s="128"/>
      <c r="L60" s="128"/>
      <c r="M60" s="128"/>
      <c r="N60" s="128"/>
      <c r="O60" s="128"/>
      <c r="P60" s="128"/>
      <c r="Q60" s="129"/>
      <c r="R60" s="112" t="s">
        <v>515</v>
      </c>
      <c r="S60" s="113"/>
      <c r="T60" s="112">
        <v>1</v>
      </c>
      <c r="U60" s="113"/>
      <c r="V60" s="112"/>
      <c r="W60" s="113"/>
      <c r="X60" s="112"/>
      <c r="Y60" s="113"/>
      <c r="Z60" s="130" t="s">
        <v>580</v>
      </c>
      <c r="AA60" s="131"/>
      <c r="AB60" s="413" t="s">
        <v>611</v>
      </c>
      <c r="AC60" s="75"/>
      <c r="AD60" s="75"/>
      <c r="AE60" s="75"/>
      <c r="AF60" s="75"/>
      <c r="AG60" s="75"/>
      <c r="AH60" s="75"/>
      <c r="AI60" s="75"/>
    </row>
    <row r="61" spans="1:35" s="72" customFormat="1" ht="19.95" customHeight="1" x14ac:dyDescent="0.3">
      <c r="A61" s="124"/>
      <c r="B61" s="125"/>
      <c r="C61" s="126"/>
      <c r="D61" s="114" t="s">
        <v>439</v>
      </c>
      <c r="E61" s="115"/>
      <c r="F61" s="115"/>
      <c r="G61" s="115"/>
      <c r="H61" s="115"/>
      <c r="I61" s="115"/>
      <c r="J61" s="115"/>
      <c r="K61" s="115"/>
      <c r="L61" s="115"/>
      <c r="M61" s="115"/>
      <c r="N61" s="115"/>
      <c r="O61" s="115"/>
      <c r="P61" s="115"/>
      <c r="Q61" s="116"/>
      <c r="R61" s="117" t="s">
        <v>515</v>
      </c>
      <c r="S61" s="118"/>
      <c r="T61" s="135">
        <v>1</v>
      </c>
      <c r="U61" s="136"/>
      <c r="V61" s="117"/>
      <c r="W61" s="118"/>
      <c r="X61" s="137"/>
      <c r="Y61" s="138"/>
      <c r="Z61" s="132"/>
      <c r="AA61" s="133"/>
      <c r="AB61" s="413"/>
      <c r="AC61" s="75"/>
      <c r="AD61" s="75"/>
      <c r="AE61" s="75"/>
      <c r="AF61" s="75"/>
      <c r="AG61" s="75"/>
      <c r="AH61" s="75"/>
      <c r="AI61" s="75"/>
    </row>
    <row r="62" spans="1:35" s="72" customFormat="1" ht="19.95" customHeight="1" x14ac:dyDescent="0.3">
      <c r="A62" s="121" t="s">
        <v>417</v>
      </c>
      <c r="B62" s="122"/>
      <c r="C62" s="123"/>
      <c r="D62" s="127" t="s">
        <v>434</v>
      </c>
      <c r="E62" s="128"/>
      <c r="F62" s="128"/>
      <c r="G62" s="128"/>
      <c r="H62" s="128"/>
      <c r="I62" s="128"/>
      <c r="J62" s="128"/>
      <c r="K62" s="128"/>
      <c r="L62" s="128"/>
      <c r="M62" s="128"/>
      <c r="N62" s="128"/>
      <c r="O62" s="128"/>
      <c r="P62" s="128"/>
      <c r="Q62" s="129"/>
      <c r="R62" s="112" t="s">
        <v>515</v>
      </c>
      <c r="S62" s="113"/>
      <c r="T62" s="112">
        <v>0</v>
      </c>
      <c r="U62" s="113"/>
      <c r="V62" s="112"/>
      <c r="W62" s="113"/>
      <c r="X62" s="112"/>
      <c r="Y62" s="113"/>
      <c r="Z62" s="130" t="s">
        <v>451</v>
      </c>
      <c r="AA62" s="131"/>
      <c r="AB62" s="134" t="s">
        <v>565</v>
      </c>
    </row>
    <row r="63" spans="1:35" s="72" customFormat="1" ht="19.95" customHeight="1" x14ac:dyDescent="0.3">
      <c r="A63" s="124"/>
      <c r="B63" s="125"/>
      <c r="C63" s="126"/>
      <c r="D63" s="114" t="s">
        <v>439</v>
      </c>
      <c r="E63" s="115"/>
      <c r="F63" s="115"/>
      <c r="G63" s="115"/>
      <c r="H63" s="115"/>
      <c r="I63" s="115"/>
      <c r="J63" s="115"/>
      <c r="K63" s="115"/>
      <c r="L63" s="115"/>
      <c r="M63" s="115"/>
      <c r="N63" s="115"/>
      <c r="O63" s="115"/>
      <c r="P63" s="115"/>
      <c r="Q63" s="116"/>
      <c r="R63" s="117" t="s">
        <v>515</v>
      </c>
      <c r="S63" s="118"/>
      <c r="T63" s="119">
        <v>0</v>
      </c>
      <c r="U63" s="120"/>
      <c r="V63" s="117"/>
      <c r="W63" s="118"/>
      <c r="X63" s="137"/>
      <c r="Y63" s="138"/>
      <c r="Z63" s="361"/>
      <c r="AA63" s="356"/>
      <c r="AB63" s="134"/>
    </row>
    <row r="64" spans="1:35" s="72" customFormat="1" ht="19.95" customHeight="1" x14ac:dyDescent="0.3">
      <c r="A64" s="124"/>
      <c r="B64" s="125"/>
      <c r="C64" s="126"/>
      <c r="D64" s="114" t="s">
        <v>513</v>
      </c>
      <c r="E64" s="115"/>
      <c r="F64" s="115"/>
      <c r="G64" s="115"/>
      <c r="H64" s="115"/>
      <c r="I64" s="115"/>
      <c r="J64" s="115"/>
      <c r="K64" s="115"/>
      <c r="L64" s="115"/>
      <c r="M64" s="115"/>
      <c r="N64" s="115"/>
      <c r="O64" s="115"/>
      <c r="P64" s="115"/>
      <c r="Q64" s="116"/>
      <c r="R64" s="117" t="s">
        <v>515</v>
      </c>
      <c r="S64" s="118"/>
      <c r="T64" s="119">
        <v>0</v>
      </c>
      <c r="U64" s="120"/>
      <c r="V64" s="117"/>
      <c r="W64" s="118"/>
      <c r="X64" s="117"/>
      <c r="Y64" s="118"/>
      <c r="Z64" s="361"/>
      <c r="AA64" s="356"/>
      <c r="AB64" s="134"/>
    </row>
    <row r="65" spans="1:28" s="72" customFormat="1" ht="19.95" customHeight="1" x14ac:dyDescent="0.3">
      <c r="A65" s="144"/>
      <c r="B65" s="145"/>
      <c r="C65" s="146"/>
      <c r="D65" s="149" t="s">
        <v>419</v>
      </c>
      <c r="E65" s="150"/>
      <c r="F65" s="150"/>
      <c r="G65" s="150"/>
      <c r="H65" s="150"/>
      <c r="I65" s="150"/>
      <c r="J65" s="150"/>
      <c r="K65" s="150"/>
      <c r="L65" s="150"/>
      <c r="M65" s="150"/>
      <c r="N65" s="150"/>
      <c r="O65" s="150"/>
      <c r="P65" s="150"/>
      <c r="Q65" s="151"/>
      <c r="R65" s="156" t="s">
        <v>515</v>
      </c>
      <c r="S65" s="157"/>
      <c r="T65" s="135">
        <v>0</v>
      </c>
      <c r="U65" s="136"/>
      <c r="V65" s="147"/>
      <c r="W65" s="148"/>
      <c r="X65" s="147"/>
      <c r="Y65" s="148"/>
      <c r="Z65" s="132"/>
      <c r="AA65" s="133"/>
      <c r="AB65" s="134"/>
    </row>
    <row r="66" spans="1:28" s="72" customFormat="1" ht="19.95" customHeight="1" x14ac:dyDescent="0.3">
      <c r="A66" s="121" t="s">
        <v>418</v>
      </c>
      <c r="B66" s="122"/>
      <c r="C66" s="123"/>
      <c r="D66" s="127" t="s">
        <v>434</v>
      </c>
      <c r="E66" s="128"/>
      <c r="F66" s="128"/>
      <c r="G66" s="128"/>
      <c r="H66" s="128"/>
      <c r="I66" s="128"/>
      <c r="J66" s="128"/>
      <c r="K66" s="128"/>
      <c r="L66" s="128"/>
      <c r="M66" s="128"/>
      <c r="N66" s="128"/>
      <c r="O66" s="128"/>
      <c r="P66" s="128"/>
      <c r="Q66" s="129"/>
      <c r="R66" s="112" t="s">
        <v>515</v>
      </c>
      <c r="S66" s="113"/>
      <c r="T66" s="112">
        <v>1</v>
      </c>
      <c r="U66" s="113"/>
      <c r="V66" s="112"/>
      <c r="W66" s="113"/>
      <c r="X66" s="112"/>
      <c r="Y66" s="113"/>
      <c r="Z66" s="130" t="s">
        <v>452</v>
      </c>
      <c r="AA66" s="131"/>
      <c r="AB66" s="134" t="s">
        <v>596</v>
      </c>
    </row>
    <row r="67" spans="1:28" s="72" customFormat="1" ht="19.95" customHeight="1" x14ac:dyDescent="0.3">
      <c r="A67" s="124"/>
      <c r="B67" s="125"/>
      <c r="C67" s="126"/>
      <c r="D67" s="114" t="s">
        <v>435</v>
      </c>
      <c r="E67" s="115"/>
      <c r="F67" s="115"/>
      <c r="G67" s="115"/>
      <c r="H67" s="115"/>
      <c r="I67" s="115"/>
      <c r="J67" s="115"/>
      <c r="K67" s="115"/>
      <c r="L67" s="115"/>
      <c r="M67" s="115"/>
      <c r="N67" s="115"/>
      <c r="O67" s="115"/>
      <c r="P67" s="115"/>
      <c r="Q67" s="116"/>
      <c r="R67" s="117" t="s">
        <v>515</v>
      </c>
      <c r="S67" s="118"/>
      <c r="T67" s="119" t="s">
        <v>536</v>
      </c>
      <c r="U67" s="120"/>
      <c r="V67" s="117"/>
      <c r="W67" s="118"/>
      <c r="X67" s="137"/>
      <c r="Y67" s="138"/>
      <c r="Z67" s="361"/>
      <c r="AA67" s="356"/>
      <c r="AB67" s="134"/>
    </row>
    <row r="68" spans="1:28" s="72" customFormat="1" ht="19.95" customHeight="1" x14ac:dyDescent="0.3">
      <c r="A68" s="144"/>
      <c r="B68" s="145"/>
      <c r="C68" s="146"/>
      <c r="D68" s="149" t="s">
        <v>422</v>
      </c>
      <c r="E68" s="150"/>
      <c r="F68" s="150"/>
      <c r="G68" s="150"/>
      <c r="H68" s="150"/>
      <c r="I68" s="150"/>
      <c r="J68" s="150"/>
      <c r="K68" s="150"/>
      <c r="L68" s="150"/>
      <c r="M68" s="150"/>
      <c r="N68" s="150"/>
      <c r="O68" s="150"/>
      <c r="P68" s="150"/>
      <c r="Q68" s="151"/>
      <c r="R68" s="156" t="s">
        <v>515</v>
      </c>
      <c r="S68" s="157"/>
      <c r="T68" s="135">
        <v>1</v>
      </c>
      <c r="U68" s="136"/>
      <c r="V68" s="147"/>
      <c r="W68" s="148"/>
      <c r="X68" s="147"/>
      <c r="Y68" s="148"/>
      <c r="Z68" s="132"/>
      <c r="AA68" s="133"/>
      <c r="AB68" s="134"/>
    </row>
    <row r="69" spans="1:28" s="72" customFormat="1" ht="19.95" customHeight="1" x14ac:dyDescent="0.3">
      <c r="A69" s="121" t="s">
        <v>420</v>
      </c>
      <c r="B69" s="122"/>
      <c r="C69" s="123"/>
      <c r="D69" s="127" t="s">
        <v>434</v>
      </c>
      <c r="E69" s="128"/>
      <c r="F69" s="128"/>
      <c r="G69" s="128"/>
      <c r="H69" s="128"/>
      <c r="I69" s="128"/>
      <c r="J69" s="128"/>
      <c r="K69" s="128"/>
      <c r="L69" s="128"/>
      <c r="M69" s="128"/>
      <c r="N69" s="128"/>
      <c r="O69" s="128"/>
      <c r="P69" s="128"/>
      <c r="Q69" s="129"/>
      <c r="R69" s="112" t="s">
        <v>515</v>
      </c>
      <c r="S69" s="113"/>
      <c r="T69" s="112">
        <v>2</v>
      </c>
      <c r="U69" s="113"/>
      <c r="V69" s="112"/>
      <c r="W69" s="113"/>
      <c r="X69" s="112"/>
      <c r="Y69" s="113"/>
      <c r="Z69" s="130" t="s">
        <v>453</v>
      </c>
      <c r="AA69" s="131"/>
      <c r="AB69" s="134" t="s">
        <v>597</v>
      </c>
    </row>
    <row r="70" spans="1:28" s="72" customFormat="1" ht="19.95" customHeight="1" x14ac:dyDescent="0.3">
      <c r="A70" s="124"/>
      <c r="B70" s="125"/>
      <c r="C70" s="126"/>
      <c r="D70" s="114" t="s">
        <v>435</v>
      </c>
      <c r="E70" s="115"/>
      <c r="F70" s="115"/>
      <c r="G70" s="115"/>
      <c r="H70" s="115"/>
      <c r="I70" s="115"/>
      <c r="J70" s="115"/>
      <c r="K70" s="115"/>
      <c r="L70" s="115"/>
      <c r="M70" s="115"/>
      <c r="N70" s="115"/>
      <c r="O70" s="115"/>
      <c r="P70" s="115"/>
      <c r="Q70" s="116"/>
      <c r="R70" s="117" t="s">
        <v>515</v>
      </c>
      <c r="S70" s="118"/>
      <c r="T70" s="119" t="s">
        <v>536</v>
      </c>
      <c r="U70" s="120"/>
      <c r="V70" s="117"/>
      <c r="W70" s="118"/>
      <c r="X70" s="137"/>
      <c r="Y70" s="138"/>
      <c r="Z70" s="361"/>
      <c r="AA70" s="356"/>
      <c r="AB70" s="134"/>
    </row>
    <row r="71" spans="1:28" s="72" customFormat="1" ht="19.95" customHeight="1" x14ac:dyDescent="0.3">
      <c r="A71" s="144"/>
      <c r="B71" s="145"/>
      <c r="C71" s="146"/>
      <c r="D71" s="149" t="s">
        <v>419</v>
      </c>
      <c r="E71" s="150"/>
      <c r="F71" s="150"/>
      <c r="G71" s="150"/>
      <c r="H71" s="150"/>
      <c r="I71" s="150"/>
      <c r="J71" s="150"/>
      <c r="K71" s="150"/>
      <c r="L71" s="150"/>
      <c r="M71" s="150"/>
      <c r="N71" s="150"/>
      <c r="O71" s="150"/>
      <c r="P71" s="150"/>
      <c r="Q71" s="151"/>
      <c r="R71" s="156" t="s">
        <v>515</v>
      </c>
      <c r="S71" s="157"/>
      <c r="T71" s="135">
        <v>2</v>
      </c>
      <c r="U71" s="136"/>
      <c r="V71" s="147"/>
      <c r="W71" s="148"/>
      <c r="X71" s="147"/>
      <c r="Y71" s="148"/>
      <c r="Z71" s="132"/>
      <c r="AA71" s="133"/>
      <c r="AB71" s="134"/>
    </row>
    <row r="72" spans="1:28" s="72" customFormat="1" ht="19.95" customHeight="1" x14ac:dyDescent="0.3">
      <c r="A72" s="121" t="s">
        <v>499</v>
      </c>
      <c r="B72" s="122"/>
      <c r="C72" s="123"/>
      <c r="D72" s="127" t="s">
        <v>434</v>
      </c>
      <c r="E72" s="128"/>
      <c r="F72" s="128"/>
      <c r="G72" s="128"/>
      <c r="H72" s="128"/>
      <c r="I72" s="128"/>
      <c r="J72" s="128"/>
      <c r="K72" s="128"/>
      <c r="L72" s="128"/>
      <c r="M72" s="128"/>
      <c r="N72" s="128"/>
      <c r="O72" s="128"/>
      <c r="P72" s="128"/>
      <c r="Q72" s="129"/>
      <c r="R72" s="112" t="s">
        <v>515</v>
      </c>
      <c r="S72" s="113"/>
      <c r="T72" s="112">
        <v>0</v>
      </c>
      <c r="U72" s="113"/>
      <c r="V72" s="112"/>
      <c r="W72" s="113"/>
      <c r="X72" s="112"/>
      <c r="Y72" s="113"/>
      <c r="Z72" s="130" t="s">
        <v>500</v>
      </c>
      <c r="AA72" s="131"/>
      <c r="AB72" s="134" t="s">
        <v>598</v>
      </c>
    </row>
    <row r="73" spans="1:28" s="72" customFormat="1" ht="19.95" customHeight="1" x14ac:dyDescent="0.3">
      <c r="A73" s="124"/>
      <c r="B73" s="125"/>
      <c r="C73" s="126"/>
      <c r="D73" s="139" t="s">
        <v>439</v>
      </c>
      <c r="E73" s="140"/>
      <c r="F73" s="140"/>
      <c r="G73" s="140"/>
      <c r="H73" s="140"/>
      <c r="I73" s="140"/>
      <c r="J73" s="140"/>
      <c r="K73" s="140"/>
      <c r="L73" s="140"/>
      <c r="M73" s="140"/>
      <c r="N73" s="140"/>
      <c r="O73" s="140"/>
      <c r="P73" s="140"/>
      <c r="Q73" s="141"/>
      <c r="R73" s="154" t="s">
        <v>515</v>
      </c>
      <c r="S73" s="155"/>
      <c r="T73" s="119">
        <v>0</v>
      </c>
      <c r="U73" s="120"/>
      <c r="V73" s="154"/>
      <c r="W73" s="155"/>
      <c r="X73" s="364"/>
      <c r="Y73" s="365"/>
      <c r="Z73" s="361"/>
      <c r="AA73" s="356"/>
      <c r="AB73" s="134"/>
    </row>
    <row r="74" spans="1:28" s="72" customFormat="1" ht="19.95" customHeight="1" x14ac:dyDescent="0.3">
      <c r="A74" s="144"/>
      <c r="B74" s="145"/>
      <c r="C74" s="146"/>
      <c r="D74" s="149" t="s">
        <v>419</v>
      </c>
      <c r="E74" s="150"/>
      <c r="F74" s="150"/>
      <c r="G74" s="150"/>
      <c r="H74" s="150"/>
      <c r="I74" s="150"/>
      <c r="J74" s="150"/>
      <c r="K74" s="150"/>
      <c r="L74" s="150"/>
      <c r="M74" s="150"/>
      <c r="N74" s="150"/>
      <c r="O74" s="150"/>
      <c r="P74" s="150"/>
      <c r="Q74" s="151"/>
      <c r="R74" s="152" t="s">
        <v>515</v>
      </c>
      <c r="S74" s="153"/>
      <c r="T74" s="135">
        <v>0</v>
      </c>
      <c r="U74" s="136"/>
      <c r="V74" s="152"/>
      <c r="W74" s="153"/>
      <c r="X74" s="366"/>
      <c r="Y74" s="367"/>
      <c r="Z74" s="132"/>
      <c r="AA74" s="133"/>
      <c r="AB74" s="134"/>
    </row>
    <row r="75" spans="1:28" s="72" customFormat="1" ht="19.95" customHeight="1" x14ac:dyDescent="0.3">
      <c r="A75" s="121" t="s">
        <v>421</v>
      </c>
      <c r="B75" s="122"/>
      <c r="C75" s="123"/>
      <c r="D75" s="127" t="s">
        <v>436</v>
      </c>
      <c r="E75" s="128"/>
      <c r="F75" s="128"/>
      <c r="G75" s="128"/>
      <c r="H75" s="128"/>
      <c r="I75" s="128"/>
      <c r="J75" s="128"/>
      <c r="K75" s="128"/>
      <c r="L75" s="128"/>
      <c r="M75" s="128"/>
      <c r="N75" s="128"/>
      <c r="O75" s="128"/>
      <c r="P75" s="128"/>
      <c r="Q75" s="129"/>
      <c r="R75" s="112" t="s">
        <v>515</v>
      </c>
      <c r="S75" s="113"/>
      <c r="T75" s="112" t="s">
        <v>536</v>
      </c>
      <c r="U75" s="113"/>
      <c r="V75" s="112"/>
      <c r="W75" s="113"/>
      <c r="X75" s="112"/>
      <c r="Y75" s="113"/>
      <c r="Z75" s="130" t="s">
        <v>454</v>
      </c>
      <c r="AA75" s="131"/>
      <c r="AB75" s="134" t="s">
        <v>567</v>
      </c>
    </row>
    <row r="76" spans="1:28" s="72" customFormat="1" ht="19.95" customHeight="1" x14ac:dyDescent="0.3">
      <c r="A76" s="124"/>
      <c r="B76" s="125"/>
      <c r="C76" s="126"/>
      <c r="D76" s="114" t="s">
        <v>437</v>
      </c>
      <c r="E76" s="115"/>
      <c r="F76" s="115"/>
      <c r="G76" s="115"/>
      <c r="H76" s="115"/>
      <c r="I76" s="115"/>
      <c r="J76" s="115"/>
      <c r="K76" s="115"/>
      <c r="L76" s="115"/>
      <c r="M76" s="115"/>
      <c r="N76" s="115"/>
      <c r="O76" s="115"/>
      <c r="P76" s="115"/>
      <c r="Q76" s="116"/>
      <c r="R76" s="117" t="s">
        <v>515</v>
      </c>
      <c r="S76" s="118"/>
      <c r="T76" s="135" t="s">
        <v>536</v>
      </c>
      <c r="U76" s="136"/>
      <c r="V76" s="117"/>
      <c r="W76" s="118"/>
      <c r="X76" s="364"/>
      <c r="Y76" s="365"/>
      <c r="Z76" s="132"/>
      <c r="AA76" s="133"/>
      <c r="AB76" s="134"/>
    </row>
    <row r="77" spans="1:28" s="72" customFormat="1" ht="19.95" customHeight="1" x14ac:dyDescent="0.3">
      <c r="A77" s="121" t="s">
        <v>482</v>
      </c>
      <c r="B77" s="122"/>
      <c r="C77" s="123"/>
      <c r="D77" s="127" t="s">
        <v>434</v>
      </c>
      <c r="E77" s="128"/>
      <c r="F77" s="128"/>
      <c r="G77" s="128"/>
      <c r="H77" s="128"/>
      <c r="I77" s="128"/>
      <c r="J77" s="128"/>
      <c r="K77" s="128"/>
      <c r="L77" s="128"/>
      <c r="M77" s="128"/>
      <c r="N77" s="128"/>
      <c r="O77" s="128"/>
      <c r="P77" s="128"/>
      <c r="Q77" s="129"/>
      <c r="R77" s="112" t="s">
        <v>515</v>
      </c>
      <c r="S77" s="113"/>
      <c r="T77" s="112" t="s">
        <v>621</v>
      </c>
      <c r="U77" s="113"/>
      <c r="V77" s="112"/>
      <c r="W77" s="113"/>
      <c r="X77" s="112"/>
      <c r="Y77" s="113"/>
      <c r="Z77" s="428" t="s">
        <v>455</v>
      </c>
      <c r="AA77" s="420"/>
      <c r="AB77" s="439" t="s">
        <v>599</v>
      </c>
    </row>
    <row r="78" spans="1:28" s="72" customFormat="1" ht="19.95" customHeight="1" x14ac:dyDescent="0.3">
      <c r="A78" s="124"/>
      <c r="B78" s="125"/>
      <c r="C78" s="126"/>
      <c r="D78" s="114" t="s">
        <v>483</v>
      </c>
      <c r="E78" s="115"/>
      <c r="F78" s="115"/>
      <c r="G78" s="115"/>
      <c r="H78" s="115"/>
      <c r="I78" s="115"/>
      <c r="J78" s="115"/>
      <c r="K78" s="115"/>
      <c r="L78" s="115"/>
      <c r="M78" s="115"/>
      <c r="N78" s="115"/>
      <c r="O78" s="115"/>
      <c r="P78" s="115"/>
      <c r="Q78" s="116"/>
      <c r="R78" s="117" t="s">
        <v>515</v>
      </c>
      <c r="S78" s="118"/>
      <c r="T78" s="368" t="s">
        <v>621</v>
      </c>
      <c r="U78" s="369"/>
      <c r="V78" s="117"/>
      <c r="W78" s="118"/>
      <c r="X78" s="137"/>
      <c r="Y78" s="138"/>
      <c r="Z78" s="429"/>
      <c r="AA78" s="430"/>
      <c r="AB78" s="378"/>
    </row>
    <row r="79" spans="1:28" s="72" customFormat="1" ht="19.95" customHeight="1" x14ac:dyDescent="0.3">
      <c r="A79" s="144"/>
      <c r="B79" s="145"/>
      <c r="C79" s="146"/>
      <c r="D79" s="114" t="s">
        <v>480</v>
      </c>
      <c r="E79" s="115"/>
      <c r="F79" s="115"/>
      <c r="G79" s="115"/>
      <c r="H79" s="115"/>
      <c r="I79" s="115"/>
      <c r="J79" s="115"/>
      <c r="K79" s="115"/>
      <c r="L79" s="115"/>
      <c r="M79" s="115"/>
      <c r="N79" s="115"/>
      <c r="O79" s="115"/>
      <c r="P79" s="115"/>
      <c r="Q79" s="116"/>
      <c r="R79" s="117" t="s">
        <v>515</v>
      </c>
      <c r="S79" s="118"/>
      <c r="T79" s="368">
        <v>0</v>
      </c>
      <c r="U79" s="369"/>
      <c r="V79" s="117"/>
      <c r="W79" s="118"/>
      <c r="X79" s="152"/>
      <c r="Y79" s="153"/>
      <c r="Z79" s="431" t="s">
        <v>481</v>
      </c>
      <c r="AA79" s="432"/>
      <c r="AB79" s="108" t="s">
        <v>600</v>
      </c>
    </row>
    <row r="80" spans="1:28" s="72" customFormat="1" ht="19.95" customHeight="1" x14ac:dyDescent="0.3">
      <c r="A80" s="121" t="s">
        <v>484</v>
      </c>
      <c r="B80" s="122"/>
      <c r="C80" s="123"/>
      <c r="D80" s="127" t="s">
        <v>551</v>
      </c>
      <c r="E80" s="128"/>
      <c r="F80" s="128"/>
      <c r="G80" s="128"/>
      <c r="H80" s="128"/>
      <c r="I80" s="128"/>
      <c r="J80" s="128"/>
      <c r="K80" s="128"/>
      <c r="L80" s="128"/>
      <c r="M80" s="128"/>
      <c r="N80" s="128"/>
      <c r="O80" s="128"/>
      <c r="P80" s="128"/>
      <c r="Q80" s="129"/>
      <c r="R80" s="112" t="s">
        <v>515</v>
      </c>
      <c r="S80" s="113"/>
      <c r="T80" s="371">
        <v>0</v>
      </c>
      <c r="U80" s="372"/>
      <c r="V80" s="112"/>
      <c r="W80" s="113"/>
      <c r="X80" s="422"/>
      <c r="Y80" s="423"/>
      <c r="Z80" s="345" t="s">
        <v>553</v>
      </c>
      <c r="AA80" s="420"/>
      <c r="AB80" s="373" t="s">
        <v>571</v>
      </c>
    </row>
    <row r="81" spans="1:28" s="72" customFormat="1" ht="19.95" customHeight="1" x14ac:dyDescent="0.3">
      <c r="A81" s="124"/>
      <c r="B81" s="125"/>
      <c r="C81" s="126"/>
      <c r="D81" s="114" t="s">
        <v>552</v>
      </c>
      <c r="E81" s="115"/>
      <c r="F81" s="115"/>
      <c r="G81" s="115"/>
      <c r="H81" s="115"/>
      <c r="I81" s="115"/>
      <c r="J81" s="115"/>
      <c r="K81" s="115"/>
      <c r="L81" s="115"/>
      <c r="M81" s="115"/>
      <c r="N81" s="115"/>
      <c r="O81" s="115"/>
      <c r="P81" s="115"/>
      <c r="Q81" s="116"/>
      <c r="R81" s="147" t="s">
        <v>515</v>
      </c>
      <c r="S81" s="148"/>
      <c r="T81" s="368">
        <v>0</v>
      </c>
      <c r="U81" s="369"/>
      <c r="V81" s="147"/>
      <c r="W81" s="148"/>
      <c r="X81" s="137"/>
      <c r="Y81" s="138"/>
      <c r="Z81" s="147"/>
      <c r="AA81" s="421"/>
      <c r="AB81" s="378"/>
    </row>
    <row r="82" spans="1:28" ht="19.95" customHeight="1" x14ac:dyDescent="0.3">
      <c r="A82" s="124"/>
      <c r="B82" s="125"/>
      <c r="C82" s="126"/>
      <c r="D82" s="127" t="s">
        <v>538</v>
      </c>
      <c r="E82" s="128"/>
      <c r="F82" s="128"/>
      <c r="G82" s="128"/>
      <c r="H82" s="128"/>
      <c r="I82" s="128"/>
      <c r="J82" s="128"/>
      <c r="K82" s="128"/>
      <c r="L82" s="128"/>
      <c r="M82" s="128"/>
      <c r="N82" s="128"/>
      <c r="O82" s="128"/>
      <c r="P82" s="128"/>
      <c r="Q82" s="129"/>
      <c r="R82" s="112" t="s">
        <v>515</v>
      </c>
      <c r="S82" s="113"/>
      <c r="T82" s="371">
        <v>8</v>
      </c>
      <c r="U82" s="372"/>
      <c r="V82" s="112"/>
      <c r="W82" s="113"/>
      <c r="X82" s="422"/>
      <c r="Y82" s="423"/>
      <c r="Z82" s="345" t="s">
        <v>456</v>
      </c>
      <c r="AA82" s="420"/>
      <c r="AB82" s="439" t="s">
        <v>601</v>
      </c>
    </row>
    <row r="83" spans="1:28" ht="19.95" customHeight="1" x14ac:dyDescent="0.3">
      <c r="A83" s="124"/>
      <c r="B83" s="125"/>
      <c r="C83" s="126"/>
      <c r="D83" s="127" t="s">
        <v>539</v>
      </c>
      <c r="E83" s="128"/>
      <c r="F83" s="128"/>
      <c r="G83" s="128"/>
      <c r="H83" s="128"/>
      <c r="I83" s="128"/>
      <c r="J83" s="128"/>
      <c r="K83" s="128"/>
      <c r="L83" s="128"/>
      <c r="M83" s="128"/>
      <c r="N83" s="128"/>
      <c r="O83" s="128"/>
      <c r="P83" s="128"/>
      <c r="Q83" s="129"/>
      <c r="R83" s="112" t="s">
        <v>515</v>
      </c>
      <c r="S83" s="113"/>
      <c r="T83" s="371">
        <v>12</v>
      </c>
      <c r="U83" s="372"/>
      <c r="V83" s="112"/>
      <c r="W83" s="113"/>
      <c r="X83" s="422"/>
      <c r="Y83" s="423"/>
      <c r="Z83" s="142"/>
      <c r="AA83" s="434"/>
      <c r="AB83" s="377"/>
    </row>
    <row r="84" spans="1:28" ht="19.95" customHeight="1" x14ac:dyDescent="0.3">
      <c r="A84" s="124"/>
      <c r="B84" s="125"/>
      <c r="C84" s="126"/>
      <c r="D84" s="127" t="s">
        <v>540</v>
      </c>
      <c r="E84" s="128"/>
      <c r="F84" s="128"/>
      <c r="G84" s="128"/>
      <c r="H84" s="128"/>
      <c r="I84" s="128"/>
      <c r="J84" s="128"/>
      <c r="K84" s="128"/>
      <c r="L84" s="128"/>
      <c r="M84" s="128"/>
      <c r="N84" s="128"/>
      <c r="O84" s="128"/>
      <c r="P84" s="128"/>
      <c r="Q84" s="129"/>
      <c r="R84" s="112" t="s">
        <v>515</v>
      </c>
      <c r="S84" s="113"/>
      <c r="T84" s="371">
        <v>0</v>
      </c>
      <c r="U84" s="372"/>
      <c r="V84" s="112"/>
      <c r="W84" s="113"/>
      <c r="X84" s="422"/>
      <c r="Y84" s="423"/>
      <c r="Z84" s="142"/>
      <c r="AA84" s="434"/>
      <c r="AB84" s="377"/>
    </row>
    <row r="85" spans="1:28" ht="19.95" customHeight="1" x14ac:dyDescent="0.3">
      <c r="A85" s="124"/>
      <c r="B85" s="125"/>
      <c r="C85" s="126"/>
      <c r="D85" s="127" t="s">
        <v>541</v>
      </c>
      <c r="E85" s="128"/>
      <c r="F85" s="128"/>
      <c r="G85" s="128"/>
      <c r="H85" s="128"/>
      <c r="I85" s="128"/>
      <c r="J85" s="128"/>
      <c r="K85" s="128"/>
      <c r="L85" s="128"/>
      <c r="M85" s="128"/>
      <c r="N85" s="128"/>
      <c r="O85" s="128"/>
      <c r="P85" s="128"/>
      <c r="Q85" s="129"/>
      <c r="R85" s="112" t="s">
        <v>515</v>
      </c>
      <c r="S85" s="113"/>
      <c r="T85" s="371">
        <v>1</v>
      </c>
      <c r="U85" s="372"/>
      <c r="V85" s="112"/>
      <c r="W85" s="113"/>
      <c r="X85" s="422"/>
      <c r="Y85" s="423"/>
      <c r="Z85" s="142"/>
      <c r="AA85" s="434"/>
      <c r="AB85" s="377"/>
    </row>
    <row r="86" spans="1:28" ht="19.95" customHeight="1" x14ac:dyDescent="0.3">
      <c r="A86" s="124"/>
      <c r="B86" s="125"/>
      <c r="C86" s="126"/>
      <c r="D86" s="127" t="s">
        <v>542</v>
      </c>
      <c r="E86" s="128"/>
      <c r="F86" s="128"/>
      <c r="G86" s="128"/>
      <c r="H86" s="128"/>
      <c r="I86" s="128"/>
      <c r="J86" s="128"/>
      <c r="K86" s="128"/>
      <c r="L86" s="128"/>
      <c r="M86" s="128"/>
      <c r="N86" s="128"/>
      <c r="O86" s="128"/>
      <c r="P86" s="128"/>
      <c r="Q86" s="129"/>
      <c r="R86" s="112" t="s">
        <v>515</v>
      </c>
      <c r="S86" s="113"/>
      <c r="T86" s="371">
        <v>1</v>
      </c>
      <c r="U86" s="372"/>
      <c r="V86" s="112"/>
      <c r="W86" s="113"/>
      <c r="X86" s="422"/>
      <c r="Y86" s="423"/>
      <c r="Z86" s="142"/>
      <c r="AA86" s="434"/>
      <c r="AB86" s="377"/>
    </row>
    <row r="87" spans="1:28" ht="19.95" customHeight="1" x14ac:dyDescent="0.3">
      <c r="A87" s="124"/>
      <c r="B87" s="125"/>
      <c r="C87" s="126"/>
      <c r="D87" s="127" t="s">
        <v>543</v>
      </c>
      <c r="E87" s="128"/>
      <c r="F87" s="128"/>
      <c r="G87" s="128"/>
      <c r="H87" s="128"/>
      <c r="I87" s="128"/>
      <c r="J87" s="128"/>
      <c r="K87" s="128"/>
      <c r="L87" s="128"/>
      <c r="M87" s="128"/>
      <c r="N87" s="128"/>
      <c r="O87" s="128"/>
      <c r="P87" s="128"/>
      <c r="Q87" s="129"/>
      <c r="R87" s="112" t="s">
        <v>515</v>
      </c>
      <c r="S87" s="113"/>
      <c r="T87" s="371">
        <v>1</v>
      </c>
      <c r="U87" s="372"/>
      <c r="V87" s="112"/>
      <c r="W87" s="113"/>
      <c r="X87" s="422"/>
      <c r="Y87" s="423"/>
      <c r="Z87" s="142"/>
      <c r="AA87" s="434"/>
      <c r="AB87" s="377"/>
    </row>
    <row r="88" spans="1:28" ht="19.95" customHeight="1" x14ac:dyDescent="0.3">
      <c r="A88" s="144"/>
      <c r="B88" s="145"/>
      <c r="C88" s="146"/>
      <c r="D88" s="114" t="s">
        <v>555</v>
      </c>
      <c r="E88" s="115"/>
      <c r="F88" s="115"/>
      <c r="G88" s="115"/>
      <c r="H88" s="115"/>
      <c r="I88" s="115"/>
      <c r="J88" s="115"/>
      <c r="K88" s="115"/>
      <c r="L88" s="115"/>
      <c r="M88" s="115"/>
      <c r="N88" s="115"/>
      <c r="O88" s="115"/>
      <c r="P88" s="115"/>
      <c r="Q88" s="116"/>
      <c r="R88" s="147" t="s">
        <v>515</v>
      </c>
      <c r="S88" s="148"/>
      <c r="T88" s="368">
        <v>23</v>
      </c>
      <c r="U88" s="369"/>
      <c r="V88" s="147"/>
      <c r="W88" s="148"/>
      <c r="X88" s="137"/>
      <c r="Y88" s="138"/>
      <c r="Z88" s="147"/>
      <c r="AA88" s="421"/>
      <c r="AB88" s="378"/>
    </row>
    <row r="89" spans="1:28" ht="19.95" customHeight="1" x14ac:dyDescent="0.3">
      <c r="A89" s="121" t="s">
        <v>424</v>
      </c>
      <c r="B89" s="122"/>
      <c r="C89" s="123"/>
      <c r="D89" s="127" t="s">
        <v>490</v>
      </c>
      <c r="E89" s="128"/>
      <c r="F89" s="128"/>
      <c r="G89" s="128"/>
      <c r="H89" s="128"/>
      <c r="I89" s="128"/>
      <c r="J89" s="128"/>
      <c r="K89" s="128"/>
      <c r="L89" s="128"/>
      <c r="M89" s="128"/>
      <c r="N89" s="128"/>
      <c r="O89" s="128"/>
      <c r="P89" s="128"/>
      <c r="Q89" s="129"/>
      <c r="R89" s="112" t="s">
        <v>515</v>
      </c>
      <c r="S89" s="113"/>
      <c r="T89" s="112">
        <v>0</v>
      </c>
      <c r="U89" s="113"/>
      <c r="V89" s="112"/>
      <c r="W89" s="113"/>
      <c r="X89" s="112"/>
      <c r="Y89" s="113"/>
      <c r="Z89" s="130" t="s">
        <v>457</v>
      </c>
      <c r="AA89" s="131"/>
      <c r="AB89" s="134" t="s">
        <v>602</v>
      </c>
    </row>
    <row r="90" spans="1:28" ht="19.95" customHeight="1" x14ac:dyDescent="0.3">
      <c r="A90" s="144"/>
      <c r="B90" s="145"/>
      <c r="C90" s="146"/>
      <c r="D90" s="114" t="s">
        <v>491</v>
      </c>
      <c r="E90" s="115"/>
      <c r="F90" s="115"/>
      <c r="G90" s="115"/>
      <c r="H90" s="115"/>
      <c r="I90" s="115"/>
      <c r="J90" s="115"/>
      <c r="K90" s="115"/>
      <c r="L90" s="115"/>
      <c r="M90" s="115"/>
      <c r="N90" s="115"/>
      <c r="O90" s="115"/>
      <c r="P90" s="115"/>
      <c r="Q90" s="116"/>
      <c r="R90" s="147" t="s">
        <v>515</v>
      </c>
      <c r="S90" s="148"/>
      <c r="T90" s="135">
        <v>0</v>
      </c>
      <c r="U90" s="136"/>
      <c r="V90" s="147"/>
      <c r="W90" s="148"/>
      <c r="X90" s="137"/>
      <c r="Y90" s="138"/>
      <c r="Z90" s="132"/>
      <c r="AA90" s="133"/>
      <c r="AB90" s="134"/>
    </row>
    <row r="91" spans="1:28" ht="19.95" customHeight="1" x14ac:dyDescent="0.3">
      <c r="A91" s="121" t="s">
        <v>426</v>
      </c>
      <c r="B91" s="122"/>
      <c r="C91" s="123"/>
      <c r="D91" s="127" t="s">
        <v>434</v>
      </c>
      <c r="E91" s="128"/>
      <c r="F91" s="128"/>
      <c r="G91" s="128"/>
      <c r="H91" s="128"/>
      <c r="I91" s="128"/>
      <c r="J91" s="128"/>
      <c r="K91" s="128"/>
      <c r="L91" s="128"/>
      <c r="M91" s="128"/>
      <c r="N91" s="128"/>
      <c r="O91" s="128"/>
      <c r="P91" s="128"/>
      <c r="Q91" s="129"/>
      <c r="R91" s="112" t="s">
        <v>515</v>
      </c>
      <c r="S91" s="113"/>
      <c r="T91" s="112" t="s">
        <v>536</v>
      </c>
      <c r="U91" s="113"/>
      <c r="V91" s="112"/>
      <c r="W91" s="113"/>
      <c r="X91" s="112"/>
      <c r="Y91" s="113"/>
      <c r="Z91" s="130" t="s">
        <v>458</v>
      </c>
      <c r="AA91" s="131"/>
      <c r="AB91" s="134" t="s">
        <v>569</v>
      </c>
    </row>
    <row r="92" spans="1:28" ht="19.95" customHeight="1" x14ac:dyDescent="0.3">
      <c r="A92" s="144"/>
      <c r="B92" s="145"/>
      <c r="C92" s="146"/>
      <c r="D92" s="139" t="s">
        <v>439</v>
      </c>
      <c r="E92" s="140"/>
      <c r="F92" s="140"/>
      <c r="G92" s="140"/>
      <c r="H92" s="140"/>
      <c r="I92" s="140"/>
      <c r="J92" s="140"/>
      <c r="K92" s="140"/>
      <c r="L92" s="140"/>
      <c r="M92" s="140"/>
      <c r="N92" s="140"/>
      <c r="O92" s="140"/>
      <c r="P92" s="140"/>
      <c r="Q92" s="141"/>
      <c r="R92" s="142" t="s">
        <v>515</v>
      </c>
      <c r="S92" s="143"/>
      <c r="T92" s="135" t="s">
        <v>536</v>
      </c>
      <c r="U92" s="136"/>
      <c r="V92" s="142"/>
      <c r="W92" s="143"/>
      <c r="X92" s="364"/>
      <c r="Y92" s="365"/>
      <c r="Z92" s="132"/>
      <c r="AA92" s="133"/>
      <c r="AB92" s="134"/>
    </row>
    <row r="93" spans="1:28" ht="19.95" customHeight="1" x14ac:dyDescent="0.3">
      <c r="A93" s="121" t="s">
        <v>494</v>
      </c>
      <c r="B93" s="122"/>
      <c r="C93" s="123"/>
      <c r="D93" s="127" t="s">
        <v>495</v>
      </c>
      <c r="E93" s="128"/>
      <c r="F93" s="128"/>
      <c r="G93" s="128"/>
      <c r="H93" s="128"/>
      <c r="I93" s="128"/>
      <c r="J93" s="128"/>
      <c r="K93" s="128"/>
      <c r="L93" s="128"/>
      <c r="M93" s="128"/>
      <c r="N93" s="128"/>
      <c r="O93" s="128"/>
      <c r="P93" s="128"/>
      <c r="Q93" s="129"/>
      <c r="R93" s="112" t="s">
        <v>515</v>
      </c>
      <c r="S93" s="113"/>
      <c r="T93" s="371">
        <v>2</v>
      </c>
      <c r="U93" s="372"/>
      <c r="V93" s="112"/>
      <c r="W93" s="113"/>
      <c r="X93" s="112"/>
      <c r="Y93" s="113"/>
      <c r="Z93" s="449" t="s">
        <v>537</v>
      </c>
      <c r="AA93" s="450"/>
      <c r="AB93" s="104"/>
    </row>
    <row r="94" spans="1:28" ht="19.95" customHeight="1" x14ac:dyDescent="0.3">
      <c r="A94" s="124"/>
      <c r="B94" s="125"/>
      <c r="C94" s="126"/>
      <c r="D94" s="338" t="s">
        <v>516</v>
      </c>
      <c r="E94" s="339"/>
      <c r="F94" s="339"/>
      <c r="G94" s="339"/>
      <c r="H94" s="339"/>
      <c r="I94" s="339"/>
      <c r="J94" s="339"/>
      <c r="K94" s="339"/>
      <c r="L94" s="339"/>
      <c r="M94" s="339"/>
      <c r="N94" s="339"/>
      <c r="O94" s="339"/>
      <c r="P94" s="339"/>
      <c r="Q94" s="340"/>
      <c r="R94" s="156" t="s">
        <v>515</v>
      </c>
      <c r="S94" s="157"/>
      <c r="T94" s="156">
        <v>4</v>
      </c>
      <c r="U94" s="157"/>
      <c r="V94" s="156"/>
      <c r="W94" s="157"/>
      <c r="X94" s="447"/>
      <c r="Y94" s="448"/>
      <c r="Z94" s="361" t="s">
        <v>493</v>
      </c>
      <c r="AA94" s="356"/>
      <c r="AB94" s="435" t="s">
        <v>603</v>
      </c>
    </row>
    <row r="95" spans="1:28" ht="19.95" customHeight="1" x14ac:dyDescent="0.3">
      <c r="A95" s="124"/>
      <c r="B95" s="125"/>
      <c r="C95" s="126"/>
      <c r="D95" s="114" t="s">
        <v>517</v>
      </c>
      <c r="E95" s="115"/>
      <c r="F95" s="115"/>
      <c r="G95" s="115"/>
      <c r="H95" s="115"/>
      <c r="I95" s="115"/>
      <c r="J95" s="115"/>
      <c r="K95" s="115"/>
      <c r="L95" s="115"/>
      <c r="M95" s="115"/>
      <c r="N95" s="115"/>
      <c r="O95" s="115"/>
      <c r="P95" s="115"/>
      <c r="Q95" s="116"/>
      <c r="R95" s="117" t="s">
        <v>515</v>
      </c>
      <c r="S95" s="118"/>
      <c r="T95" s="119" t="s">
        <v>536</v>
      </c>
      <c r="U95" s="120"/>
      <c r="V95" s="117"/>
      <c r="W95" s="118"/>
      <c r="X95" s="368"/>
      <c r="Y95" s="369"/>
      <c r="Z95" s="361"/>
      <c r="AA95" s="356"/>
      <c r="AB95" s="435"/>
    </row>
    <row r="96" spans="1:28" ht="19.95" customHeight="1" x14ac:dyDescent="0.3">
      <c r="A96" s="124"/>
      <c r="B96" s="125"/>
      <c r="C96" s="126"/>
      <c r="D96" s="114" t="s">
        <v>531</v>
      </c>
      <c r="E96" s="115"/>
      <c r="F96" s="115"/>
      <c r="G96" s="115"/>
      <c r="H96" s="115"/>
      <c r="I96" s="115"/>
      <c r="J96" s="115"/>
      <c r="K96" s="115"/>
      <c r="L96" s="115"/>
      <c r="M96" s="115"/>
      <c r="N96" s="115"/>
      <c r="O96" s="115"/>
      <c r="P96" s="115"/>
      <c r="Q96" s="116"/>
      <c r="R96" s="117" t="s">
        <v>515</v>
      </c>
      <c r="S96" s="118"/>
      <c r="T96" s="119" t="s">
        <v>536</v>
      </c>
      <c r="U96" s="120"/>
      <c r="V96" s="117"/>
      <c r="W96" s="118"/>
      <c r="X96" s="137"/>
      <c r="Y96" s="138"/>
      <c r="Z96" s="370"/>
      <c r="AA96" s="358"/>
      <c r="AB96" s="435"/>
    </row>
    <row r="97" spans="1:28" ht="19.95" customHeight="1" x14ac:dyDescent="0.3">
      <c r="A97" s="124"/>
      <c r="B97" s="125"/>
      <c r="C97" s="126"/>
      <c r="D97" s="114" t="s">
        <v>518</v>
      </c>
      <c r="E97" s="115"/>
      <c r="F97" s="115"/>
      <c r="G97" s="115"/>
      <c r="H97" s="115"/>
      <c r="I97" s="115"/>
      <c r="J97" s="115"/>
      <c r="K97" s="115"/>
      <c r="L97" s="115"/>
      <c r="M97" s="115"/>
      <c r="N97" s="115"/>
      <c r="O97" s="115"/>
      <c r="P97" s="115"/>
      <c r="Q97" s="116"/>
      <c r="R97" s="117" t="s">
        <v>515</v>
      </c>
      <c r="S97" s="118"/>
      <c r="T97" s="119">
        <v>8</v>
      </c>
      <c r="U97" s="120"/>
      <c r="V97" s="117"/>
      <c r="W97" s="118"/>
      <c r="X97" s="368"/>
      <c r="Y97" s="369"/>
      <c r="Z97" s="379" t="s">
        <v>498</v>
      </c>
      <c r="AA97" s="374"/>
      <c r="AB97" s="435" t="s">
        <v>603</v>
      </c>
    </row>
    <row r="98" spans="1:28" ht="19.95" customHeight="1" x14ac:dyDescent="0.3">
      <c r="A98" s="124"/>
      <c r="B98" s="125"/>
      <c r="C98" s="126"/>
      <c r="D98" s="114" t="s">
        <v>519</v>
      </c>
      <c r="E98" s="115"/>
      <c r="F98" s="115"/>
      <c r="G98" s="115"/>
      <c r="H98" s="115"/>
      <c r="I98" s="115"/>
      <c r="J98" s="115"/>
      <c r="K98" s="115"/>
      <c r="L98" s="115"/>
      <c r="M98" s="115"/>
      <c r="N98" s="115"/>
      <c r="O98" s="115"/>
      <c r="P98" s="115"/>
      <c r="Q98" s="116"/>
      <c r="R98" s="117" t="s">
        <v>515</v>
      </c>
      <c r="S98" s="118"/>
      <c r="T98" s="119" t="s">
        <v>536</v>
      </c>
      <c r="U98" s="120"/>
      <c r="V98" s="117"/>
      <c r="W98" s="118"/>
      <c r="X98" s="368"/>
      <c r="Y98" s="369"/>
      <c r="Z98" s="361"/>
      <c r="AA98" s="356"/>
      <c r="AB98" s="435"/>
    </row>
    <row r="99" spans="1:28" ht="19.95" customHeight="1" x14ac:dyDescent="0.3">
      <c r="A99" s="144"/>
      <c r="B99" s="145"/>
      <c r="C99" s="146"/>
      <c r="D99" s="149" t="s">
        <v>532</v>
      </c>
      <c r="E99" s="150"/>
      <c r="F99" s="150"/>
      <c r="G99" s="150"/>
      <c r="H99" s="150"/>
      <c r="I99" s="150"/>
      <c r="J99" s="150"/>
      <c r="K99" s="150"/>
      <c r="L99" s="150"/>
      <c r="M99" s="150"/>
      <c r="N99" s="150"/>
      <c r="O99" s="150"/>
      <c r="P99" s="150"/>
      <c r="Q99" s="151"/>
      <c r="R99" s="152" t="s">
        <v>515</v>
      </c>
      <c r="S99" s="153"/>
      <c r="T99" s="135" t="s">
        <v>536</v>
      </c>
      <c r="U99" s="136"/>
      <c r="V99" s="152"/>
      <c r="W99" s="153"/>
      <c r="X99" s="364"/>
      <c r="Y99" s="365"/>
      <c r="Z99" s="132"/>
      <c r="AA99" s="133"/>
      <c r="AB99" s="380"/>
    </row>
    <row r="100" spans="1:28" ht="19.95" customHeight="1" x14ac:dyDescent="0.3">
      <c r="A100" s="350" t="s">
        <v>496</v>
      </c>
      <c r="B100" s="351"/>
      <c r="C100" s="352"/>
      <c r="D100" s="333" t="s">
        <v>520</v>
      </c>
      <c r="E100" s="334"/>
      <c r="F100" s="334"/>
      <c r="G100" s="334"/>
      <c r="H100" s="334"/>
      <c r="I100" s="334"/>
      <c r="J100" s="334"/>
      <c r="K100" s="334"/>
      <c r="L100" s="334"/>
      <c r="M100" s="334"/>
      <c r="N100" s="334"/>
      <c r="O100" s="334"/>
      <c r="P100" s="334"/>
      <c r="Q100" s="335"/>
      <c r="R100" s="336" t="s">
        <v>515</v>
      </c>
      <c r="S100" s="337"/>
      <c r="T100" s="112">
        <v>4</v>
      </c>
      <c r="U100" s="113"/>
      <c r="V100" s="336"/>
      <c r="W100" s="337"/>
      <c r="X100" s="362"/>
      <c r="Y100" s="363"/>
      <c r="Z100" s="353" t="s">
        <v>497</v>
      </c>
      <c r="AA100" s="354"/>
      <c r="AB100" s="85"/>
    </row>
    <row r="101" spans="1:28" ht="19.95" customHeight="1" x14ac:dyDescent="0.3">
      <c r="A101" s="121" t="s">
        <v>428</v>
      </c>
      <c r="B101" s="122"/>
      <c r="C101" s="123"/>
      <c r="D101" s="114" t="s">
        <v>522</v>
      </c>
      <c r="E101" s="115"/>
      <c r="F101" s="115"/>
      <c r="G101" s="115"/>
      <c r="H101" s="115"/>
      <c r="I101" s="115"/>
      <c r="J101" s="115"/>
      <c r="K101" s="115"/>
      <c r="L101" s="115"/>
      <c r="M101" s="115"/>
      <c r="N101" s="115"/>
      <c r="O101" s="115"/>
      <c r="P101" s="115"/>
      <c r="Q101" s="116"/>
      <c r="R101" s="117" t="s">
        <v>515</v>
      </c>
      <c r="S101" s="118"/>
      <c r="T101" s="345">
        <v>8</v>
      </c>
      <c r="U101" s="346"/>
      <c r="V101" s="154"/>
      <c r="W101" s="155"/>
      <c r="X101" s="154"/>
      <c r="Y101" s="155"/>
      <c r="Z101" s="355" t="s">
        <v>510</v>
      </c>
      <c r="AA101" s="131"/>
      <c r="AB101" s="381" t="s">
        <v>550</v>
      </c>
    </row>
    <row r="102" spans="1:28" ht="19.95" customHeight="1" x14ac:dyDescent="0.3">
      <c r="A102" s="124"/>
      <c r="B102" s="125"/>
      <c r="C102" s="126"/>
      <c r="D102" s="114" t="s">
        <v>545</v>
      </c>
      <c r="E102" s="115"/>
      <c r="F102" s="115"/>
      <c r="G102" s="115"/>
      <c r="H102" s="115"/>
      <c r="I102" s="115"/>
      <c r="J102" s="115"/>
      <c r="K102" s="115"/>
      <c r="L102" s="115"/>
      <c r="M102" s="115"/>
      <c r="N102" s="115"/>
      <c r="O102" s="115"/>
      <c r="P102" s="115"/>
      <c r="Q102" s="116"/>
      <c r="R102" s="117" t="s">
        <v>515</v>
      </c>
      <c r="S102" s="118"/>
      <c r="T102" s="117">
        <v>8</v>
      </c>
      <c r="U102" s="118"/>
      <c r="V102" s="117"/>
      <c r="W102" s="118"/>
      <c r="X102" s="364"/>
      <c r="Y102" s="365"/>
      <c r="Z102" s="357"/>
      <c r="AA102" s="358"/>
      <c r="AB102" s="435"/>
    </row>
    <row r="103" spans="1:28" ht="27" customHeight="1" x14ac:dyDescent="0.3">
      <c r="A103" s="124"/>
      <c r="B103" s="125"/>
      <c r="C103" s="126"/>
      <c r="D103" s="114" t="s">
        <v>529</v>
      </c>
      <c r="E103" s="115"/>
      <c r="F103" s="115"/>
      <c r="G103" s="115"/>
      <c r="H103" s="115"/>
      <c r="I103" s="115"/>
      <c r="J103" s="115"/>
      <c r="K103" s="115"/>
      <c r="L103" s="115"/>
      <c r="M103" s="115"/>
      <c r="N103" s="115"/>
      <c r="O103" s="115"/>
      <c r="P103" s="115"/>
      <c r="Q103" s="116"/>
      <c r="R103" s="117" t="s">
        <v>515</v>
      </c>
      <c r="S103" s="118"/>
      <c r="T103" s="119">
        <v>0</v>
      </c>
      <c r="U103" s="120"/>
      <c r="V103" s="117"/>
      <c r="W103" s="118"/>
      <c r="X103" s="117"/>
      <c r="Y103" s="118"/>
      <c r="Z103" s="379" t="s">
        <v>478</v>
      </c>
      <c r="AA103" s="374"/>
      <c r="AB103" s="452" t="s">
        <v>560</v>
      </c>
    </row>
    <row r="104" spans="1:28" ht="19.95" customHeight="1" x14ac:dyDescent="0.3">
      <c r="A104" s="124"/>
      <c r="B104" s="125"/>
      <c r="C104" s="126"/>
      <c r="D104" s="114" t="s">
        <v>530</v>
      </c>
      <c r="E104" s="115"/>
      <c r="F104" s="115"/>
      <c r="G104" s="115"/>
      <c r="H104" s="115"/>
      <c r="I104" s="115"/>
      <c r="J104" s="115"/>
      <c r="K104" s="115"/>
      <c r="L104" s="115"/>
      <c r="M104" s="115"/>
      <c r="N104" s="115"/>
      <c r="O104" s="115"/>
      <c r="P104" s="115"/>
      <c r="Q104" s="116"/>
      <c r="R104" s="117" t="s">
        <v>515</v>
      </c>
      <c r="S104" s="118"/>
      <c r="T104" s="119">
        <v>0</v>
      </c>
      <c r="U104" s="120"/>
      <c r="V104" s="117"/>
      <c r="W104" s="118"/>
      <c r="X104" s="364"/>
      <c r="Y104" s="365"/>
      <c r="Z104" s="370"/>
      <c r="AA104" s="358"/>
      <c r="AB104" s="426"/>
    </row>
    <row r="105" spans="1:28" ht="19.95" customHeight="1" x14ac:dyDescent="0.3">
      <c r="A105" s="124"/>
      <c r="B105" s="125"/>
      <c r="C105" s="126"/>
      <c r="D105" s="114" t="s">
        <v>521</v>
      </c>
      <c r="E105" s="115"/>
      <c r="F105" s="115"/>
      <c r="G105" s="115"/>
      <c r="H105" s="115"/>
      <c r="I105" s="115"/>
      <c r="J105" s="115"/>
      <c r="K105" s="115"/>
      <c r="L105" s="115"/>
      <c r="M105" s="115"/>
      <c r="N105" s="115"/>
      <c r="O105" s="115"/>
      <c r="P105" s="115"/>
      <c r="Q105" s="116"/>
      <c r="R105" s="117" t="s">
        <v>515</v>
      </c>
      <c r="S105" s="118"/>
      <c r="T105" s="119">
        <v>4</v>
      </c>
      <c r="U105" s="120"/>
      <c r="V105" s="117"/>
      <c r="W105" s="118"/>
      <c r="X105" s="117"/>
      <c r="Y105" s="118"/>
      <c r="Z105" s="379" t="s">
        <v>492</v>
      </c>
      <c r="AA105" s="374"/>
      <c r="AB105" s="435" t="s">
        <v>570</v>
      </c>
    </row>
    <row r="106" spans="1:28" ht="19.95" customHeight="1" x14ac:dyDescent="0.3">
      <c r="A106" s="124"/>
      <c r="B106" s="125"/>
      <c r="C106" s="126"/>
      <c r="D106" s="114" t="s">
        <v>512</v>
      </c>
      <c r="E106" s="115"/>
      <c r="F106" s="115"/>
      <c r="G106" s="115"/>
      <c r="H106" s="115"/>
      <c r="I106" s="115"/>
      <c r="J106" s="115"/>
      <c r="K106" s="115"/>
      <c r="L106" s="115"/>
      <c r="M106" s="115"/>
      <c r="N106" s="115"/>
      <c r="O106" s="115"/>
      <c r="P106" s="115"/>
      <c r="Q106" s="116"/>
      <c r="R106" s="117" t="s">
        <v>515</v>
      </c>
      <c r="S106" s="118"/>
      <c r="T106" s="119">
        <v>4</v>
      </c>
      <c r="U106" s="120"/>
      <c r="V106" s="117"/>
      <c r="W106" s="118"/>
      <c r="X106" s="137"/>
      <c r="Y106" s="138"/>
      <c r="Z106" s="370"/>
      <c r="AA106" s="358"/>
      <c r="AB106" s="435"/>
    </row>
    <row r="107" spans="1:28" ht="19.95" customHeight="1" x14ac:dyDescent="0.3">
      <c r="A107" s="124"/>
      <c r="B107" s="125"/>
      <c r="C107" s="126"/>
      <c r="D107" s="114" t="s">
        <v>429</v>
      </c>
      <c r="E107" s="115"/>
      <c r="F107" s="115"/>
      <c r="G107" s="115"/>
      <c r="H107" s="115"/>
      <c r="I107" s="115"/>
      <c r="J107" s="115"/>
      <c r="K107" s="115"/>
      <c r="L107" s="115"/>
      <c r="M107" s="115"/>
      <c r="N107" s="115"/>
      <c r="O107" s="115"/>
      <c r="P107" s="115"/>
      <c r="Q107" s="116"/>
      <c r="R107" s="117" t="s">
        <v>515</v>
      </c>
      <c r="S107" s="118"/>
      <c r="T107" s="119">
        <v>0</v>
      </c>
      <c r="U107" s="120"/>
      <c r="V107" s="117"/>
      <c r="W107" s="118"/>
      <c r="X107" s="117"/>
      <c r="Y107" s="118"/>
      <c r="Z107" s="119" t="s">
        <v>479</v>
      </c>
      <c r="AA107" s="343"/>
      <c r="AB107" s="86"/>
    </row>
    <row r="108" spans="1:28" ht="19.95" customHeight="1" x14ac:dyDescent="0.3">
      <c r="A108" s="144"/>
      <c r="B108" s="145"/>
      <c r="C108" s="146"/>
      <c r="D108" s="114" t="s">
        <v>546</v>
      </c>
      <c r="E108" s="115"/>
      <c r="F108" s="115"/>
      <c r="G108" s="115"/>
      <c r="H108" s="115"/>
      <c r="I108" s="115"/>
      <c r="J108" s="115"/>
      <c r="K108" s="115"/>
      <c r="L108" s="115"/>
      <c r="M108" s="115"/>
      <c r="N108" s="115"/>
      <c r="O108" s="115"/>
      <c r="P108" s="115"/>
      <c r="Q108" s="116"/>
      <c r="R108" s="117" t="s">
        <v>515</v>
      </c>
      <c r="S108" s="118"/>
      <c r="T108" s="135">
        <v>1</v>
      </c>
      <c r="U108" s="136"/>
      <c r="V108" s="117"/>
      <c r="W108" s="118"/>
      <c r="X108" s="117"/>
      <c r="Y108" s="118"/>
      <c r="Z108" s="135" t="s">
        <v>501</v>
      </c>
      <c r="AA108" s="332"/>
      <c r="AB108" s="92" t="s">
        <v>604</v>
      </c>
    </row>
    <row r="109" spans="1:28" ht="19.95" customHeight="1" x14ac:dyDescent="0.3">
      <c r="A109" s="121" t="s">
        <v>427</v>
      </c>
      <c r="B109" s="122"/>
      <c r="C109" s="123"/>
      <c r="D109" s="127" t="s">
        <v>448</v>
      </c>
      <c r="E109" s="128"/>
      <c r="F109" s="128"/>
      <c r="G109" s="128"/>
      <c r="H109" s="128"/>
      <c r="I109" s="128"/>
      <c r="J109" s="128"/>
      <c r="K109" s="128"/>
      <c r="L109" s="128"/>
      <c r="M109" s="128"/>
      <c r="N109" s="128"/>
      <c r="O109" s="128"/>
      <c r="P109" s="128"/>
      <c r="Q109" s="129"/>
      <c r="R109" s="112" t="s">
        <v>515</v>
      </c>
      <c r="S109" s="113"/>
      <c r="T109" s="112">
        <v>0</v>
      </c>
      <c r="U109" s="113"/>
      <c r="V109" s="112"/>
      <c r="W109" s="113"/>
      <c r="X109" s="112"/>
      <c r="Y109" s="113"/>
      <c r="Z109" s="355" t="s">
        <v>476</v>
      </c>
      <c r="AA109" s="131"/>
      <c r="AB109" s="111"/>
    </row>
    <row r="110" spans="1:28" ht="19.95" customHeight="1" x14ac:dyDescent="0.3">
      <c r="A110" s="124"/>
      <c r="B110" s="125"/>
      <c r="C110" s="126"/>
      <c r="D110" s="114" t="s">
        <v>586</v>
      </c>
      <c r="E110" s="115"/>
      <c r="F110" s="115"/>
      <c r="G110" s="115"/>
      <c r="H110" s="115"/>
      <c r="I110" s="115"/>
      <c r="J110" s="115"/>
      <c r="K110" s="115"/>
      <c r="L110" s="115"/>
      <c r="M110" s="115"/>
      <c r="N110" s="115"/>
      <c r="O110" s="115"/>
      <c r="P110" s="115"/>
      <c r="Q110" s="116"/>
      <c r="R110" s="117" t="s">
        <v>515</v>
      </c>
      <c r="S110" s="118"/>
      <c r="T110" s="119">
        <v>0</v>
      </c>
      <c r="U110" s="120"/>
      <c r="V110" s="117"/>
      <c r="W110" s="118"/>
      <c r="X110" s="137"/>
      <c r="Y110" s="138"/>
      <c r="Z110" s="347"/>
      <c r="AA110" s="356"/>
      <c r="AB110" s="109" t="s">
        <v>610</v>
      </c>
    </row>
    <row r="111" spans="1:28" ht="19.95" customHeight="1" x14ac:dyDescent="0.3">
      <c r="A111" s="124"/>
      <c r="B111" s="125"/>
      <c r="C111" s="126"/>
      <c r="D111" s="114" t="s">
        <v>608</v>
      </c>
      <c r="E111" s="115"/>
      <c r="F111" s="115"/>
      <c r="G111" s="115"/>
      <c r="H111" s="115"/>
      <c r="I111" s="115"/>
      <c r="J111" s="115"/>
      <c r="K111" s="115"/>
      <c r="L111" s="115"/>
      <c r="M111" s="115"/>
      <c r="N111" s="115"/>
      <c r="O111" s="115"/>
      <c r="P111" s="115"/>
      <c r="Q111" s="116"/>
      <c r="R111" s="117" t="s">
        <v>515</v>
      </c>
      <c r="S111" s="118"/>
      <c r="T111" s="119">
        <v>0</v>
      </c>
      <c r="U111" s="120"/>
      <c r="V111" s="117"/>
      <c r="W111" s="118"/>
      <c r="X111" s="137"/>
      <c r="Y111" s="138"/>
      <c r="Z111" s="357"/>
      <c r="AA111" s="358"/>
      <c r="AB111" s="110" t="s">
        <v>609</v>
      </c>
    </row>
    <row r="112" spans="1:28" ht="28.95" customHeight="1" x14ac:dyDescent="0.3">
      <c r="A112" s="144"/>
      <c r="B112" s="145"/>
      <c r="C112" s="146"/>
      <c r="D112" s="149" t="s">
        <v>449</v>
      </c>
      <c r="E112" s="150"/>
      <c r="F112" s="150"/>
      <c r="G112" s="150"/>
      <c r="H112" s="150"/>
      <c r="I112" s="150"/>
      <c r="J112" s="150"/>
      <c r="K112" s="150"/>
      <c r="L112" s="150"/>
      <c r="M112" s="150"/>
      <c r="N112" s="150"/>
      <c r="O112" s="150"/>
      <c r="P112" s="150"/>
      <c r="Q112" s="151"/>
      <c r="R112" s="156" t="s">
        <v>515</v>
      </c>
      <c r="S112" s="157"/>
      <c r="T112" s="135">
        <v>0</v>
      </c>
      <c r="U112" s="136"/>
      <c r="V112" s="147"/>
      <c r="W112" s="148"/>
      <c r="X112" s="147"/>
      <c r="Y112" s="148"/>
      <c r="Z112" s="135" t="s">
        <v>477</v>
      </c>
      <c r="AA112" s="332"/>
      <c r="AB112" s="105" t="s">
        <v>605</v>
      </c>
    </row>
    <row r="113" spans="1:28" ht="27" customHeight="1" x14ac:dyDescent="0.3">
      <c r="A113" s="121" t="s">
        <v>430</v>
      </c>
      <c r="B113" s="122"/>
      <c r="C113" s="123"/>
      <c r="D113" s="127" t="s">
        <v>511</v>
      </c>
      <c r="E113" s="128"/>
      <c r="F113" s="128"/>
      <c r="G113" s="128"/>
      <c r="H113" s="128"/>
      <c r="I113" s="128"/>
      <c r="J113" s="128"/>
      <c r="K113" s="128"/>
      <c r="L113" s="128"/>
      <c r="M113" s="128"/>
      <c r="N113" s="128"/>
      <c r="O113" s="128"/>
      <c r="P113" s="128"/>
      <c r="Q113" s="129"/>
      <c r="R113" s="112" t="s">
        <v>515</v>
      </c>
      <c r="S113" s="113"/>
      <c r="T113" s="112">
        <v>1</v>
      </c>
      <c r="U113" s="113"/>
      <c r="V113" s="112"/>
      <c r="W113" s="113"/>
      <c r="X113" s="112"/>
      <c r="Y113" s="113"/>
      <c r="Z113" s="341" t="s">
        <v>459</v>
      </c>
      <c r="AA113" s="342"/>
      <c r="AB113" s="87"/>
    </row>
    <row r="114" spans="1:28" ht="19.95" customHeight="1" x14ac:dyDescent="0.3">
      <c r="A114" s="124"/>
      <c r="B114" s="125"/>
      <c r="C114" s="126"/>
      <c r="D114" s="114" t="s">
        <v>502</v>
      </c>
      <c r="E114" s="115"/>
      <c r="F114" s="115"/>
      <c r="G114" s="115"/>
      <c r="H114" s="115"/>
      <c r="I114" s="115"/>
      <c r="J114" s="115"/>
      <c r="K114" s="115"/>
      <c r="L114" s="115"/>
      <c r="M114" s="115"/>
      <c r="N114" s="115"/>
      <c r="O114" s="115"/>
      <c r="P114" s="115"/>
      <c r="Q114" s="116"/>
      <c r="R114" s="117" t="s">
        <v>515</v>
      </c>
      <c r="S114" s="118"/>
      <c r="T114" s="119">
        <v>1</v>
      </c>
      <c r="U114" s="120"/>
      <c r="V114" s="117"/>
      <c r="W114" s="118"/>
      <c r="X114" s="117"/>
      <c r="Y114" s="118"/>
      <c r="Z114" s="119" t="s">
        <v>503</v>
      </c>
      <c r="AA114" s="343"/>
      <c r="AB114" s="88"/>
    </row>
    <row r="115" spans="1:28" ht="19.95" customHeight="1" x14ac:dyDescent="0.3">
      <c r="A115" s="124"/>
      <c r="B115" s="125"/>
      <c r="C115" s="126"/>
      <c r="D115" s="114" t="s">
        <v>523</v>
      </c>
      <c r="E115" s="115"/>
      <c r="F115" s="115"/>
      <c r="G115" s="115"/>
      <c r="H115" s="115"/>
      <c r="I115" s="115"/>
      <c r="J115" s="115"/>
      <c r="K115" s="115"/>
      <c r="L115" s="115"/>
      <c r="M115" s="115"/>
      <c r="N115" s="115"/>
      <c r="O115" s="115"/>
      <c r="P115" s="115"/>
      <c r="Q115" s="116"/>
      <c r="R115" s="117" t="s">
        <v>515</v>
      </c>
      <c r="S115" s="118"/>
      <c r="T115" s="119">
        <v>1</v>
      </c>
      <c r="U115" s="120"/>
      <c r="V115" s="117"/>
      <c r="W115" s="118"/>
      <c r="X115" s="117"/>
      <c r="Y115" s="118"/>
      <c r="Z115" s="119" t="s">
        <v>460</v>
      </c>
      <c r="AA115" s="343"/>
      <c r="AB115" s="88"/>
    </row>
    <row r="116" spans="1:28" ht="31.5" customHeight="1" x14ac:dyDescent="0.3">
      <c r="A116" s="124"/>
      <c r="B116" s="125"/>
      <c r="C116" s="126"/>
      <c r="D116" s="114" t="s">
        <v>433</v>
      </c>
      <c r="E116" s="115"/>
      <c r="F116" s="115"/>
      <c r="G116" s="115"/>
      <c r="H116" s="115"/>
      <c r="I116" s="115"/>
      <c r="J116" s="115"/>
      <c r="K116" s="115"/>
      <c r="L116" s="115"/>
      <c r="M116" s="115"/>
      <c r="N116" s="115"/>
      <c r="O116" s="115"/>
      <c r="P116" s="115"/>
      <c r="Q116" s="116"/>
      <c r="R116" s="117" t="s">
        <v>515</v>
      </c>
      <c r="S116" s="118"/>
      <c r="T116" s="119">
        <v>1</v>
      </c>
      <c r="U116" s="120"/>
      <c r="V116" s="117"/>
      <c r="W116" s="118"/>
      <c r="X116" s="117"/>
      <c r="Y116" s="118"/>
      <c r="Z116" s="119" t="s">
        <v>461</v>
      </c>
      <c r="AA116" s="343"/>
      <c r="AB116" s="88"/>
    </row>
    <row r="117" spans="1:28" ht="37.5" customHeight="1" x14ac:dyDescent="0.3">
      <c r="A117" s="124"/>
      <c r="B117" s="125"/>
      <c r="C117" s="126"/>
      <c r="D117" s="114" t="s">
        <v>431</v>
      </c>
      <c r="E117" s="115"/>
      <c r="F117" s="115"/>
      <c r="G117" s="115"/>
      <c r="H117" s="115"/>
      <c r="I117" s="115"/>
      <c r="J117" s="115"/>
      <c r="K117" s="115"/>
      <c r="L117" s="115"/>
      <c r="M117" s="115"/>
      <c r="N117" s="115"/>
      <c r="O117" s="115"/>
      <c r="P117" s="115"/>
      <c r="Q117" s="116"/>
      <c r="R117" s="117" t="s">
        <v>515</v>
      </c>
      <c r="S117" s="118"/>
      <c r="T117" s="119">
        <v>1</v>
      </c>
      <c r="U117" s="120"/>
      <c r="V117" s="117"/>
      <c r="W117" s="118"/>
      <c r="X117" s="117"/>
      <c r="Y117" s="118"/>
      <c r="Z117" s="119" t="s">
        <v>462</v>
      </c>
      <c r="AA117" s="343"/>
      <c r="AB117" s="88"/>
    </row>
    <row r="118" spans="1:28" ht="41.25" customHeight="1" x14ac:dyDescent="0.3">
      <c r="A118" s="124"/>
      <c r="B118" s="125"/>
      <c r="C118" s="126"/>
      <c r="D118" s="114" t="s">
        <v>432</v>
      </c>
      <c r="E118" s="115"/>
      <c r="F118" s="115"/>
      <c r="G118" s="115"/>
      <c r="H118" s="115"/>
      <c r="I118" s="115"/>
      <c r="J118" s="115"/>
      <c r="K118" s="115"/>
      <c r="L118" s="115"/>
      <c r="M118" s="115"/>
      <c r="N118" s="115"/>
      <c r="O118" s="115"/>
      <c r="P118" s="115"/>
      <c r="Q118" s="116"/>
      <c r="R118" s="117" t="s">
        <v>515</v>
      </c>
      <c r="S118" s="118"/>
      <c r="T118" s="119">
        <v>1</v>
      </c>
      <c r="U118" s="120"/>
      <c r="V118" s="117"/>
      <c r="W118" s="118"/>
      <c r="X118" s="117"/>
      <c r="Y118" s="118"/>
      <c r="Z118" s="119" t="s">
        <v>463</v>
      </c>
      <c r="AA118" s="343"/>
      <c r="AB118" s="88"/>
    </row>
    <row r="119" spans="1:28" ht="28.2" customHeight="1" x14ac:dyDescent="0.3">
      <c r="A119" s="124"/>
      <c r="B119" s="125"/>
      <c r="C119" s="126"/>
      <c r="D119" s="114" t="s">
        <v>527</v>
      </c>
      <c r="E119" s="115"/>
      <c r="F119" s="115"/>
      <c r="G119" s="115"/>
      <c r="H119" s="115"/>
      <c r="I119" s="115"/>
      <c r="J119" s="115"/>
      <c r="K119" s="115"/>
      <c r="L119" s="115"/>
      <c r="M119" s="115"/>
      <c r="N119" s="115"/>
      <c r="O119" s="115"/>
      <c r="P119" s="115"/>
      <c r="Q119" s="116"/>
      <c r="R119" s="117" t="s">
        <v>515</v>
      </c>
      <c r="S119" s="118"/>
      <c r="T119" s="119">
        <v>2</v>
      </c>
      <c r="U119" s="120"/>
      <c r="V119" s="117"/>
      <c r="W119" s="118"/>
      <c r="X119" s="117"/>
      <c r="Y119" s="118"/>
      <c r="Z119" s="119" t="s">
        <v>464</v>
      </c>
      <c r="AA119" s="343"/>
      <c r="AB119" s="88"/>
    </row>
    <row r="120" spans="1:28" ht="19.95" customHeight="1" x14ac:dyDescent="0.3">
      <c r="A120" s="124"/>
      <c r="B120" s="125"/>
      <c r="C120" s="126"/>
      <c r="D120" s="114" t="s">
        <v>524</v>
      </c>
      <c r="E120" s="115"/>
      <c r="F120" s="115"/>
      <c r="G120" s="115"/>
      <c r="H120" s="115"/>
      <c r="I120" s="115"/>
      <c r="J120" s="115"/>
      <c r="K120" s="115"/>
      <c r="L120" s="115"/>
      <c r="M120" s="115"/>
      <c r="N120" s="115"/>
      <c r="O120" s="115"/>
      <c r="P120" s="115"/>
      <c r="Q120" s="116"/>
      <c r="R120" s="117" t="s">
        <v>515</v>
      </c>
      <c r="S120" s="118"/>
      <c r="T120" s="119">
        <v>4</v>
      </c>
      <c r="U120" s="120"/>
      <c r="V120" s="117"/>
      <c r="W120" s="118"/>
      <c r="X120" s="117"/>
      <c r="Y120" s="118"/>
      <c r="Z120" s="119" t="s">
        <v>465</v>
      </c>
      <c r="AA120" s="343"/>
      <c r="AB120" s="88"/>
    </row>
    <row r="121" spans="1:28" ht="19.95" customHeight="1" x14ac:dyDescent="0.3">
      <c r="A121" s="124"/>
      <c r="B121" s="125"/>
      <c r="C121" s="126"/>
      <c r="D121" s="114" t="s">
        <v>525</v>
      </c>
      <c r="E121" s="115"/>
      <c r="F121" s="115"/>
      <c r="G121" s="115"/>
      <c r="H121" s="115"/>
      <c r="I121" s="115"/>
      <c r="J121" s="115"/>
      <c r="K121" s="115"/>
      <c r="L121" s="115"/>
      <c r="M121" s="115"/>
      <c r="N121" s="115"/>
      <c r="O121" s="115"/>
      <c r="P121" s="115"/>
      <c r="Q121" s="116"/>
      <c r="R121" s="117" t="s">
        <v>515</v>
      </c>
      <c r="S121" s="118"/>
      <c r="T121" s="119">
        <v>2</v>
      </c>
      <c r="U121" s="120"/>
      <c r="V121" s="117"/>
      <c r="W121" s="118"/>
      <c r="X121" s="117"/>
      <c r="Y121" s="118"/>
      <c r="Z121" s="119" t="s">
        <v>466</v>
      </c>
      <c r="AA121" s="343"/>
      <c r="AB121" s="88"/>
    </row>
    <row r="122" spans="1:28" ht="19.95" customHeight="1" x14ac:dyDescent="0.3">
      <c r="A122" s="124"/>
      <c r="B122" s="125"/>
      <c r="C122" s="126"/>
      <c r="D122" s="114" t="s">
        <v>440</v>
      </c>
      <c r="E122" s="115"/>
      <c r="F122" s="115"/>
      <c r="G122" s="115"/>
      <c r="H122" s="115"/>
      <c r="I122" s="115"/>
      <c r="J122" s="115"/>
      <c r="K122" s="115"/>
      <c r="L122" s="115"/>
      <c r="M122" s="115"/>
      <c r="N122" s="115"/>
      <c r="O122" s="115"/>
      <c r="P122" s="115"/>
      <c r="Q122" s="116"/>
      <c r="R122" s="117" t="s">
        <v>515</v>
      </c>
      <c r="S122" s="118"/>
      <c r="T122" s="119">
        <v>2</v>
      </c>
      <c r="U122" s="120"/>
      <c r="V122" s="117"/>
      <c r="W122" s="118"/>
      <c r="X122" s="117"/>
      <c r="Y122" s="118"/>
      <c r="Z122" s="119" t="s">
        <v>467</v>
      </c>
      <c r="AA122" s="343"/>
      <c r="AB122" s="88"/>
    </row>
    <row r="123" spans="1:28" ht="19.95" customHeight="1" x14ac:dyDescent="0.3">
      <c r="A123" s="124"/>
      <c r="B123" s="125"/>
      <c r="C123" s="126"/>
      <c r="D123" s="114" t="s">
        <v>528</v>
      </c>
      <c r="E123" s="115"/>
      <c r="F123" s="115"/>
      <c r="G123" s="115"/>
      <c r="H123" s="115"/>
      <c r="I123" s="115"/>
      <c r="J123" s="115"/>
      <c r="K123" s="115"/>
      <c r="L123" s="115"/>
      <c r="M123" s="115"/>
      <c r="N123" s="115"/>
      <c r="O123" s="115"/>
      <c r="P123" s="115"/>
      <c r="Q123" s="116"/>
      <c r="R123" s="117" t="s">
        <v>515</v>
      </c>
      <c r="S123" s="118"/>
      <c r="T123" s="119">
        <v>4</v>
      </c>
      <c r="U123" s="120"/>
      <c r="V123" s="117"/>
      <c r="W123" s="118"/>
      <c r="X123" s="117"/>
      <c r="Y123" s="118"/>
      <c r="Z123" s="119" t="s">
        <v>468</v>
      </c>
      <c r="AA123" s="343"/>
      <c r="AB123" s="88"/>
    </row>
    <row r="124" spans="1:28" ht="19.95" customHeight="1" x14ac:dyDescent="0.3">
      <c r="A124" s="124"/>
      <c r="B124" s="125"/>
      <c r="C124" s="126"/>
      <c r="D124" s="114" t="s">
        <v>441</v>
      </c>
      <c r="E124" s="115"/>
      <c r="F124" s="115"/>
      <c r="G124" s="115"/>
      <c r="H124" s="115"/>
      <c r="I124" s="115"/>
      <c r="J124" s="115"/>
      <c r="K124" s="115"/>
      <c r="L124" s="115"/>
      <c r="M124" s="115"/>
      <c r="N124" s="115"/>
      <c r="O124" s="115"/>
      <c r="P124" s="115"/>
      <c r="Q124" s="116"/>
      <c r="R124" s="117" t="s">
        <v>515</v>
      </c>
      <c r="S124" s="118"/>
      <c r="T124" s="119">
        <v>8</v>
      </c>
      <c r="U124" s="120"/>
      <c r="V124" s="117"/>
      <c r="W124" s="118"/>
      <c r="X124" s="117"/>
      <c r="Y124" s="118"/>
      <c r="Z124" s="119" t="s">
        <v>469</v>
      </c>
      <c r="AA124" s="343"/>
      <c r="AB124" s="88"/>
    </row>
    <row r="125" spans="1:28" ht="19.95" customHeight="1" x14ac:dyDescent="0.3">
      <c r="A125" s="124"/>
      <c r="B125" s="125"/>
      <c r="C125" s="126"/>
      <c r="D125" s="114" t="s">
        <v>446</v>
      </c>
      <c r="E125" s="115"/>
      <c r="F125" s="115"/>
      <c r="G125" s="115"/>
      <c r="H125" s="115"/>
      <c r="I125" s="115"/>
      <c r="J125" s="115"/>
      <c r="K125" s="115"/>
      <c r="L125" s="115"/>
      <c r="M125" s="115"/>
      <c r="N125" s="115"/>
      <c r="O125" s="115"/>
      <c r="P125" s="115"/>
      <c r="Q125" s="116"/>
      <c r="R125" s="117" t="s">
        <v>515</v>
      </c>
      <c r="S125" s="118"/>
      <c r="T125" s="119">
        <v>8</v>
      </c>
      <c r="U125" s="120"/>
      <c r="V125" s="117"/>
      <c r="W125" s="118"/>
      <c r="X125" s="117"/>
      <c r="Y125" s="118"/>
      <c r="Z125" s="119" t="s">
        <v>470</v>
      </c>
      <c r="AA125" s="343"/>
      <c r="AB125" s="88"/>
    </row>
    <row r="126" spans="1:28" ht="19.95" customHeight="1" x14ac:dyDescent="0.3">
      <c r="A126" s="124"/>
      <c r="B126" s="125"/>
      <c r="C126" s="126"/>
      <c r="D126" s="114" t="s">
        <v>442</v>
      </c>
      <c r="E126" s="115"/>
      <c r="F126" s="115"/>
      <c r="G126" s="115"/>
      <c r="H126" s="115"/>
      <c r="I126" s="115"/>
      <c r="J126" s="115"/>
      <c r="K126" s="115"/>
      <c r="L126" s="115"/>
      <c r="M126" s="115"/>
      <c r="N126" s="115"/>
      <c r="O126" s="115"/>
      <c r="P126" s="115"/>
      <c r="Q126" s="116"/>
      <c r="R126" s="117" t="s">
        <v>515</v>
      </c>
      <c r="S126" s="118"/>
      <c r="T126" s="119">
        <v>8</v>
      </c>
      <c r="U126" s="120"/>
      <c r="V126" s="117"/>
      <c r="W126" s="118"/>
      <c r="X126" s="117"/>
      <c r="Y126" s="118"/>
      <c r="Z126" s="119" t="s">
        <v>471</v>
      </c>
      <c r="AA126" s="343"/>
      <c r="AB126" s="88"/>
    </row>
    <row r="127" spans="1:28" ht="19.95" customHeight="1" x14ac:dyDescent="0.3">
      <c r="A127" s="124"/>
      <c r="B127" s="125"/>
      <c r="C127" s="126"/>
      <c r="D127" s="114" t="s">
        <v>443</v>
      </c>
      <c r="E127" s="115"/>
      <c r="F127" s="115"/>
      <c r="G127" s="115"/>
      <c r="H127" s="115"/>
      <c r="I127" s="115"/>
      <c r="J127" s="115"/>
      <c r="K127" s="115"/>
      <c r="L127" s="115"/>
      <c r="M127" s="115"/>
      <c r="N127" s="115"/>
      <c r="O127" s="115"/>
      <c r="P127" s="115"/>
      <c r="Q127" s="116"/>
      <c r="R127" s="117" t="s">
        <v>515</v>
      </c>
      <c r="S127" s="118"/>
      <c r="T127" s="119">
        <v>8</v>
      </c>
      <c r="U127" s="120"/>
      <c r="V127" s="117"/>
      <c r="W127" s="118"/>
      <c r="X127" s="117"/>
      <c r="Y127" s="118"/>
      <c r="Z127" s="119" t="s">
        <v>472</v>
      </c>
      <c r="AA127" s="343"/>
      <c r="AB127" s="88"/>
    </row>
    <row r="128" spans="1:28" ht="19.95" customHeight="1" x14ac:dyDescent="0.3">
      <c r="A128" s="124"/>
      <c r="B128" s="125"/>
      <c r="C128" s="126"/>
      <c r="D128" s="114" t="s">
        <v>444</v>
      </c>
      <c r="E128" s="115"/>
      <c r="F128" s="115"/>
      <c r="G128" s="115"/>
      <c r="H128" s="115"/>
      <c r="I128" s="115"/>
      <c r="J128" s="115"/>
      <c r="K128" s="115"/>
      <c r="L128" s="115"/>
      <c r="M128" s="115"/>
      <c r="N128" s="115"/>
      <c r="O128" s="115"/>
      <c r="P128" s="115"/>
      <c r="Q128" s="116"/>
      <c r="R128" s="117" t="s">
        <v>515</v>
      </c>
      <c r="S128" s="118"/>
      <c r="T128" s="119">
        <v>8</v>
      </c>
      <c r="U128" s="120"/>
      <c r="V128" s="117"/>
      <c r="W128" s="118"/>
      <c r="X128" s="117"/>
      <c r="Y128" s="118"/>
      <c r="Z128" s="119" t="s">
        <v>473</v>
      </c>
      <c r="AA128" s="343"/>
      <c r="AB128" s="88"/>
    </row>
    <row r="129" spans="1:28" ht="19.95" customHeight="1" x14ac:dyDescent="0.3">
      <c r="A129" s="124"/>
      <c r="B129" s="125"/>
      <c r="C129" s="126"/>
      <c r="D129" s="114" t="s">
        <v>507</v>
      </c>
      <c r="E129" s="115"/>
      <c r="F129" s="115"/>
      <c r="G129" s="115"/>
      <c r="H129" s="115"/>
      <c r="I129" s="115"/>
      <c r="J129" s="115"/>
      <c r="K129" s="115"/>
      <c r="L129" s="115"/>
      <c r="M129" s="115"/>
      <c r="N129" s="115"/>
      <c r="O129" s="115"/>
      <c r="P129" s="115"/>
      <c r="Q129" s="116"/>
      <c r="R129" s="117" t="s">
        <v>515</v>
      </c>
      <c r="S129" s="118"/>
      <c r="T129" s="119">
        <v>2</v>
      </c>
      <c r="U129" s="120"/>
      <c r="V129" s="117"/>
      <c r="W129" s="118"/>
      <c r="X129" s="117"/>
      <c r="Y129" s="118"/>
      <c r="Z129" s="119" t="s">
        <v>504</v>
      </c>
      <c r="AA129" s="343"/>
      <c r="AB129" s="88"/>
    </row>
    <row r="130" spans="1:28" ht="19.95" customHeight="1" x14ac:dyDescent="0.3">
      <c r="A130" s="124"/>
      <c r="B130" s="125"/>
      <c r="C130" s="126"/>
      <c r="D130" s="114" t="s">
        <v>506</v>
      </c>
      <c r="E130" s="115"/>
      <c r="F130" s="115"/>
      <c r="G130" s="115"/>
      <c r="H130" s="115"/>
      <c r="I130" s="115"/>
      <c r="J130" s="115"/>
      <c r="K130" s="115"/>
      <c r="L130" s="115"/>
      <c r="M130" s="115"/>
      <c r="N130" s="115"/>
      <c r="O130" s="115"/>
      <c r="P130" s="115"/>
      <c r="Q130" s="116"/>
      <c r="R130" s="117" t="s">
        <v>515</v>
      </c>
      <c r="S130" s="118"/>
      <c r="T130" s="119">
        <v>2</v>
      </c>
      <c r="U130" s="120"/>
      <c r="V130" s="117"/>
      <c r="W130" s="118"/>
      <c r="X130" s="117"/>
      <c r="Y130" s="118"/>
      <c r="Z130" s="119" t="s">
        <v>505</v>
      </c>
      <c r="AA130" s="343"/>
      <c r="AB130" s="88"/>
    </row>
    <row r="131" spans="1:28" ht="19.95" customHeight="1" x14ac:dyDescent="0.3">
      <c r="A131" s="124"/>
      <c r="B131" s="125"/>
      <c r="C131" s="126"/>
      <c r="D131" s="114" t="s">
        <v>508</v>
      </c>
      <c r="E131" s="115"/>
      <c r="F131" s="115"/>
      <c r="G131" s="115"/>
      <c r="H131" s="115"/>
      <c r="I131" s="115"/>
      <c r="J131" s="115"/>
      <c r="K131" s="115"/>
      <c r="L131" s="115"/>
      <c r="M131" s="115"/>
      <c r="N131" s="115"/>
      <c r="O131" s="115"/>
      <c r="P131" s="115"/>
      <c r="Q131" s="116"/>
      <c r="R131" s="117" t="s">
        <v>515</v>
      </c>
      <c r="S131" s="118"/>
      <c r="T131" s="119">
        <v>2</v>
      </c>
      <c r="U131" s="120"/>
      <c r="V131" s="117"/>
      <c r="W131" s="118"/>
      <c r="X131" s="117"/>
      <c r="Y131" s="118"/>
      <c r="Z131" s="119" t="s">
        <v>509</v>
      </c>
      <c r="AA131" s="343"/>
      <c r="AB131" s="88"/>
    </row>
    <row r="132" spans="1:28" ht="19.95" customHeight="1" x14ac:dyDescent="0.3">
      <c r="A132" s="124"/>
      <c r="B132" s="125"/>
      <c r="C132" s="126"/>
      <c r="D132" s="114" t="s">
        <v>445</v>
      </c>
      <c r="E132" s="115"/>
      <c r="F132" s="115"/>
      <c r="G132" s="115"/>
      <c r="H132" s="115"/>
      <c r="I132" s="115"/>
      <c r="J132" s="115"/>
      <c r="K132" s="115"/>
      <c r="L132" s="115"/>
      <c r="M132" s="115"/>
      <c r="N132" s="115"/>
      <c r="O132" s="115"/>
      <c r="P132" s="115"/>
      <c r="Q132" s="116"/>
      <c r="R132" s="117" t="s">
        <v>515</v>
      </c>
      <c r="S132" s="118"/>
      <c r="T132" s="119">
        <v>2</v>
      </c>
      <c r="U132" s="120"/>
      <c r="V132" s="117"/>
      <c r="W132" s="118"/>
      <c r="X132" s="117"/>
      <c r="Y132" s="118"/>
      <c r="Z132" s="119" t="s">
        <v>474</v>
      </c>
      <c r="AA132" s="343"/>
      <c r="AB132" s="88"/>
    </row>
  </sheetData>
  <mergeCells count="607">
    <mergeCell ref="AB77:AB78"/>
    <mergeCell ref="AB82:AB88"/>
    <mergeCell ref="D111:Q111"/>
    <mergeCell ref="R111:S111"/>
    <mergeCell ref="T111:U111"/>
    <mergeCell ref="V111:W111"/>
    <mergeCell ref="X111:Y111"/>
    <mergeCell ref="Z109:AA111"/>
    <mergeCell ref="A60:C61"/>
    <mergeCell ref="D60:Q60"/>
    <mergeCell ref="R60:S60"/>
    <mergeCell ref="T60:U60"/>
    <mergeCell ref="V60:W60"/>
    <mergeCell ref="X60:Y60"/>
    <mergeCell ref="Z60:AA61"/>
    <mergeCell ref="AB60:AB61"/>
    <mergeCell ref="D61:Q61"/>
    <mergeCell ref="R61:S61"/>
    <mergeCell ref="T61:U61"/>
    <mergeCell ref="V61:W61"/>
    <mergeCell ref="X61:Y61"/>
    <mergeCell ref="A100:C100"/>
    <mergeCell ref="X100:Y100"/>
    <mergeCell ref="Z100:AA100"/>
    <mergeCell ref="X128:Y128"/>
    <mergeCell ref="Z128:AA128"/>
    <mergeCell ref="X129:Y129"/>
    <mergeCell ref="Z129:AA129"/>
    <mergeCell ref="X130:Y130"/>
    <mergeCell ref="Z130:AA130"/>
    <mergeCell ref="X131:Y131"/>
    <mergeCell ref="Z131:AA131"/>
    <mergeCell ref="X132:Y132"/>
    <mergeCell ref="Z132:AA132"/>
    <mergeCell ref="Z123:AA123"/>
    <mergeCell ref="X124:Y124"/>
    <mergeCell ref="Z124:AA124"/>
    <mergeCell ref="X125:Y125"/>
    <mergeCell ref="Z125:AA125"/>
    <mergeCell ref="X126:Y126"/>
    <mergeCell ref="Z126:AA126"/>
    <mergeCell ref="D127:Q127"/>
    <mergeCell ref="X127:Y127"/>
    <mergeCell ref="Z127:AA127"/>
    <mergeCell ref="T125:U125"/>
    <mergeCell ref="V125:W125"/>
    <mergeCell ref="D126:Q126"/>
    <mergeCell ref="R126:S126"/>
    <mergeCell ref="T126:U126"/>
    <mergeCell ref="V126:W126"/>
    <mergeCell ref="R127:S127"/>
    <mergeCell ref="T127:U127"/>
    <mergeCell ref="V127:W127"/>
    <mergeCell ref="Z108:AA108"/>
    <mergeCell ref="D107:Q107"/>
    <mergeCell ref="R107:S107"/>
    <mergeCell ref="T107:U107"/>
    <mergeCell ref="V107:W107"/>
    <mergeCell ref="D104:Q104"/>
    <mergeCell ref="R104:S104"/>
    <mergeCell ref="X120:Y120"/>
    <mergeCell ref="Z120:AA120"/>
    <mergeCell ref="D118:Q118"/>
    <mergeCell ref="R118:S118"/>
    <mergeCell ref="T118:U118"/>
    <mergeCell ref="V118:W118"/>
    <mergeCell ref="X117:Y117"/>
    <mergeCell ref="Z117:AA117"/>
    <mergeCell ref="X118:Y118"/>
    <mergeCell ref="Z118:AA118"/>
    <mergeCell ref="D119:Q119"/>
    <mergeCell ref="R119:S119"/>
    <mergeCell ref="T119:U119"/>
    <mergeCell ref="V119:W119"/>
    <mergeCell ref="Z119:AA119"/>
    <mergeCell ref="D116:Q116"/>
    <mergeCell ref="R116:S116"/>
    <mergeCell ref="AB101:AB102"/>
    <mergeCell ref="X102:Y102"/>
    <mergeCell ref="X103:Y103"/>
    <mergeCell ref="Z103:AA104"/>
    <mergeCell ref="AB103:AB104"/>
    <mergeCell ref="X104:Y104"/>
    <mergeCell ref="X105:Y105"/>
    <mergeCell ref="Z105:AA106"/>
    <mergeCell ref="AB105:AB106"/>
    <mergeCell ref="X106:Y106"/>
    <mergeCell ref="AB91:AB92"/>
    <mergeCell ref="X92:Y92"/>
    <mergeCell ref="A93:C99"/>
    <mergeCell ref="X93:Y93"/>
    <mergeCell ref="Z93:AA93"/>
    <mergeCell ref="X94:Y94"/>
    <mergeCell ref="Z94:AA96"/>
    <mergeCell ref="AB94:AB96"/>
    <mergeCell ref="X95:Y95"/>
    <mergeCell ref="X96:Y96"/>
    <mergeCell ref="X97:Y97"/>
    <mergeCell ref="Z97:AA99"/>
    <mergeCell ref="AB97:AB99"/>
    <mergeCell ref="X98:Y98"/>
    <mergeCell ref="X99:Y99"/>
    <mergeCell ref="D94:Q94"/>
    <mergeCell ref="R94:S94"/>
    <mergeCell ref="T94:U94"/>
    <mergeCell ref="V94:W94"/>
    <mergeCell ref="D95:Q95"/>
    <mergeCell ref="R95:S95"/>
    <mergeCell ref="AB89:AB90"/>
    <mergeCell ref="X90:Y90"/>
    <mergeCell ref="A80:C88"/>
    <mergeCell ref="D80:Q80"/>
    <mergeCell ref="R80:S80"/>
    <mergeCell ref="T80:U80"/>
    <mergeCell ref="V80:W80"/>
    <mergeCell ref="X80:Y80"/>
    <mergeCell ref="Z80:AA81"/>
    <mergeCell ref="AB80:AB81"/>
    <mergeCell ref="D81:Q81"/>
    <mergeCell ref="R81:S81"/>
    <mergeCell ref="T81:U81"/>
    <mergeCell ref="V81:W81"/>
    <mergeCell ref="X81:Y81"/>
    <mergeCell ref="X83:Y83"/>
    <mergeCell ref="X84:Y84"/>
    <mergeCell ref="X85:Y85"/>
    <mergeCell ref="T90:U90"/>
    <mergeCell ref="V90:W90"/>
    <mergeCell ref="D84:Q84"/>
    <mergeCell ref="R84:S84"/>
    <mergeCell ref="T84:U84"/>
    <mergeCell ref="V84:W84"/>
    <mergeCell ref="AB75:AB76"/>
    <mergeCell ref="X76:Y76"/>
    <mergeCell ref="A77:C79"/>
    <mergeCell ref="X77:Y77"/>
    <mergeCell ref="Z77:AA78"/>
    <mergeCell ref="X78:Y78"/>
    <mergeCell ref="X79:Y79"/>
    <mergeCell ref="Z79:AA79"/>
    <mergeCell ref="D77:Q77"/>
    <mergeCell ref="R77:S77"/>
    <mergeCell ref="T77:U77"/>
    <mergeCell ref="V77:W77"/>
    <mergeCell ref="D78:Q78"/>
    <mergeCell ref="R78:S78"/>
    <mergeCell ref="T78:U78"/>
    <mergeCell ref="V78:W78"/>
    <mergeCell ref="D75:Q75"/>
    <mergeCell ref="R75:S75"/>
    <mergeCell ref="T75:U75"/>
    <mergeCell ref="V75:W75"/>
    <mergeCell ref="D76:Q76"/>
    <mergeCell ref="R76:S76"/>
    <mergeCell ref="T76:U76"/>
    <mergeCell ref="V76:W76"/>
    <mergeCell ref="AB69:AB71"/>
    <mergeCell ref="X70:Y70"/>
    <mergeCell ref="X71:Y71"/>
    <mergeCell ref="A72:C74"/>
    <mergeCell ref="X72:Y72"/>
    <mergeCell ref="Z72:AA74"/>
    <mergeCell ref="AB72:AB74"/>
    <mergeCell ref="X73:Y73"/>
    <mergeCell ref="X74:Y74"/>
    <mergeCell ref="D70:Q70"/>
    <mergeCell ref="R70:S70"/>
    <mergeCell ref="T70:U70"/>
    <mergeCell ref="V70:W70"/>
    <mergeCell ref="D71:Q71"/>
    <mergeCell ref="R71:S71"/>
    <mergeCell ref="T71:U71"/>
    <mergeCell ref="V71:W71"/>
    <mergeCell ref="A69:C71"/>
    <mergeCell ref="X69:Y69"/>
    <mergeCell ref="Z69:AA71"/>
    <mergeCell ref="D74:Q74"/>
    <mergeCell ref="R74:S74"/>
    <mergeCell ref="T74:U74"/>
    <mergeCell ref="V74:W74"/>
    <mergeCell ref="AB62:AB65"/>
    <mergeCell ref="X63:Y63"/>
    <mergeCell ref="X64:Y64"/>
    <mergeCell ref="X65:Y65"/>
    <mergeCell ref="A66:C68"/>
    <mergeCell ref="X66:Y66"/>
    <mergeCell ref="Z66:AA68"/>
    <mergeCell ref="AB66:AB68"/>
    <mergeCell ref="X67:Y67"/>
    <mergeCell ref="X68:Y68"/>
    <mergeCell ref="D67:Q67"/>
    <mergeCell ref="R67:S67"/>
    <mergeCell ref="T67:U67"/>
    <mergeCell ref="V67:W67"/>
    <mergeCell ref="D68:Q68"/>
    <mergeCell ref="R68:S68"/>
    <mergeCell ref="T68:U68"/>
    <mergeCell ref="V68:W68"/>
    <mergeCell ref="A62:C65"/>
    <mergeCell ref="X62:Y62"/>
    <mergeCell ref="Z62:AA65"/>
    <mergeCell ref="D62:Q62"/>
    <mergeCell ref="R62:S62"/>
    <mergeCell ref="T62:U62"/>
    <mergeCell ref="AB52:AB54"/>
    <mergeCell ref="X53:Y53"/>
    <mergeCell ref="X54:Y54"/>
    <mergeCell ref="A55:C59"/>
    <mergeCell ref="X55:Y55"/>
    <mergeCell ref="Z55:AA59"/>
    <mergeCell ref="AB55:AB59"/>
    <mergeCell ref="X56:Y56"/>
    <mergeCell ref="X57:Y57"/>
    <mergeCell ref="X58:Y58"/>
    <mergeCell ref="X59:Y59"/>
    <mergeCell ref="D59:Q59"/>
    <mergeCell ref="R59:S59"/>
    <mergeCell ref="T59:U59"/>
    <mergeCell ref="V59:W59"/>
    <mergeCell ref="R51:S51"/>
    <mergeCell ref="T51:U51"/>
    <mergeCell ref="V51:W51"/>
    <mergeCell ref="X51:Y51"/>
    <mergeCell ref="Z51:AA51"/>
    <mergeCell ref="A52:C54"/>
    <mergeCell ref="D52:Q52"/>
    <mergeCell ref="X52:Y52"/>
    <mergeCell ref="Z52:AA54"/>
    <mergeCell ref="X88:Y88"/>
    <mergeCell ref="A89:C90"/>
    <mergeCell ref="X89:Y89"/>
    <mergeCell ref="Z89:AA90"/>
    <mergeCell ref="A91:C92"/>
    <mergeCell ref="X91:Y91"/>
    <mergeCell ref="Z91:AA92"/>
    <mergeCell ref="A101:C108"/>
    <mergeCell ref="X101:Y101"/>
    <mergeCell ref="Z101:AA102"/>
    <mergeCell ref="D106:Q106"/>
    <mergeCell ref="X107:Y107"/>
    <mergeCell ref="Z107:AA107"/>
    <mergeCell ref="X108:Y108"/>
    <mergeCell ref="A113:C132"/>
    <mergeCell ref="X113:Y113"/>
    <mergeCell ref="Z113:AA113"/>
    <mergeCell ref="X114:Y114"/>
    <mergeCell ref="Z114:AA114"/>
    <mergeCell ref="X115:Y115"/>
    <mergeCell ref="Z115:AA115"/>
    <mergeCell ref="D122:Q122"/>
    <mergeCell ref="R122:S122"/>
    <mergeCell ref="T122:U122"/>
    <mergeCell ref="V122:W122"/>
    <mergeCell ref="D125:Q125"/>
    <mergeCell ref="R125:S125"/>
    <mergeCell ref="X119:Y119"/>
    <mergeCell ref="D123:Q123"/>
    <mergeCell ref="R123:S123"/>
    <mergeCell ref="T123:U123"/>
    <mergeCell ref="V123:W123"/>
    <mergeCell ref="D124:Q124"/>
    <mergeCell ref="X121:Y121"/>
    <mergeCell ref="Z121:AA121"/>
    <mergeCell ref="X122:Y122"/>
    <mergeCell ref="Z122:AA122"/>
    <mergeCell ref="X123:Y123"/>
    <mergeCell ref="V131:W131"/>
    <mergeCell ref="D132:Q132"/>
    <mergeCell ref="R132:S132"/>
    <mergeCell ref="T132:U132"/>
    <mergeCell ref="V132:W132"/>
    <mergeCell ref="D130:Q130"/>
    <mergeCell ref="R130:S130"/>
    <mergeCell ref="T130:U130"/>
    <mergeCell ref="V130:W130"/>
    <mergeCell ref="D120:Q120"/>
    <mergeCell ref="R120:S120"/>
    <mergeCell ref="T120:U120"/>
    <mergeCell ref="V120:W120"/>
    <mergeCell ref="D121:Q121"/>
    <mergeCell ref="R121:S121"/>
    <mergeCell ref="T121:U121"/>
    <mergeCell ref="V121:W121"/>
    <mergeCell ref="D131:Q131"/>
    <mergeCell ref="R131:S131"/>
    <mergeCell ref="T131:U131"/>
    <mergeCell ref="R124:S124"/>
    <mergeCell ref="T124:U124"/>
    <mergeCell ref="V124:W124"/>
    <mergeCell ref="D128:Q128"/>
    <mergeCell ref="R128:S128"/>
    <mergeCell ref="T128:U128"/>
    <mergeCell ref="V128:W128"/>
    <mergeCell ref="D129:Q129"/>
    <mergeCell ref="R129:S129"/>
    <mergeCell ref="T129:U129"/>
    <mergeCell ref="V129:W129"/>
    <mergeCell ref="T116:U116"/>
    <mergeCell ref="V116:W116"/>
    <mergeCell ref="X116:Y116"/>
    <mergeCell ref="Z116:AA116"/>
    <mergeCell ref="D117:Q117"/>
    <mergeCell ref="R117:S117"/>
    <mergeCell ref="T117:U117"/>
    <mergeCell ref="V117:W117"/>
    <mergeCell ref="D113:Q113"/>
    <mergeCell ref="R113:S113"/>
    <mergeCell ref="T113:U113"/>
    <mergeCell ref="V113:W113"/>
    <mergeCell ref="D114:Q114"/>
    <mergeCell ref="R114:S114"/>
    <mergeCell ref="T114:U114"/>
    <mergeCell ref="V114:W114"/>
    <mergeCell ref="D115:Q115"/>
    <mergeCell ref="R115:S115"/>
    <mergeCell ref="T115:U115"/>
    <mergeCell ref="V115:W115"/>
    <mergeCell ref="A109:C112"/>
    <mergeCell ref="X109:Y109"/>
    <mergeCell ref="X110:Y110"/>
    <mergeCell ref="X112:Y112"/>
    <mergeCell ref="Z112:AA112"/>
    <mergeCell ref="R106:S106"/>
    <mergeCell ref="T106:U106"/>
    <mergeCell ref="V106:W106"/>
    <mergeCell ref="D108:Q108"/>
    <mergeCell ref="R108:S108"/>
    <mergeCell ref="T108:U108"/>
    <mergeCell ref="V108:W108"/>
    <mergeCell ref="D109:Q109"/>
    <mergeCell ref="R109:S109"/>
    <mergeCell ref="T109:U109"/>
    <mergeCell ref="V109:W109"/>
    <mergeCell ref="D110:Q110"/>
    <mergeCell ref="R110:S110"/>
    <mergeCell ref="T110:U110"/>
    <mergeCell ref="V110:W110"/>
    <mergeCell ref="D112:Q112"/>
    <mergeCell ref="R112:S112"/>
    <mergeCell ref="T112:U112"/>
    <mergeCell ref="V112:W112"/>
    <mergeCell ref="T104:U104"/>
    <mergeCell ref="V104:W104"/>
    <mergeCell ref="D105:Q105"/>
    <mergeCell ref="R105:S105"/>
    <mergeCell ref="T105:U105"/>
    <mergeCell ref="V105:W105"/>
    <mergeCell ref="R102:S102"/>
    <mergeCell ref="T102:U102"/>
    <mergeCell ref="V102:W102"/>
    <mergeCell ref="D103:Q103"/>
    <mergeCell ref="R103:S103"/>
    <mergeCell ref="T103:U103"/>
    <mergeCell ref="V103:W103"/>
    <mergeCell ref="D100:Q100"/>
    <mergeCell ref="R100:S100"/>
    <mergeCell ref="T100:U100"/>
    <mergeCell ref="V100:W100"/>
    <mergeCell ref="D101:Q101"/>
    <mergeCell ref="R101:S101"/>
    <mergeCell ref="T101:U101"/>
    <mergeCell ref="V101:W101"/>
    <mergeCell ref="D97:Q97"/>
    <mergeCell ref="R97:S97"/>
    <mergeCell ref="T97:U97"/>
    <mergeCell ref="V97:W97"/>
    <mergeCell ref="D98:Q98"/>
    <mergeCell ref="R98:S98"/>
    <mergeCell ref="T98:U98"/>
    <mergeCell ref="V98:W98"/>
    <mergeCell ref="D99:Q99"/>
    <mergeCell ref="R99:S99"/>
    <mergeCell ref="T99:U99"/>
    <mergeCell ref="V99:W99"/>
    <mergeCell ref="D87:Q87"/>
    <mergeCell ref="R87:S87"/>
    <mergeCell ref="V95:W95"/>
    <mergeCell ref="D91:Q91"/>
    <mergeCell ref="R91:S91"/>
    <mergeCell ref="T91:U91"/>
    <mergeCell ref="V91:W91"/>
    <mergeCell ref="D92:Q92"/>
    <mergeCell ref="R92:S92"/>
    <mergeCell ref="T92:U92"/>
    <mergeCell ref="V92:W92"/>
    <mergeCell ref="D93:Q93"/>
    <mergeCell ref="R93:S93"/>
    <mergeCell ref="T93:U93"/>
    <mergeCell ref="V93:W93"/>
    <mergeCell ref="X82:Y82"/>
    <mergeCell ref="Z82:AA88"/>
    <mergeCell ref="X86:Y86"/>
    <mergeCell ref="D79:Q79"/>
    <mergeCell ref="R79:S79"/>
    <mergeCell ref="T79:U79"/>
    <mergeCell ref="V79:W79"/>
    <mergeCell ref="D82:Q82"/>
    <mergeCell ref="R82:S82"/>
    <mergeCell ref="T82:U82"/>
    <mergeCell ref="V82:W82"/>
    <mergeCell ref="D85:Q85"/>
    <mergeCell ref="R85:S85"/>
    <mergeCell ref="T85:U85"/>
    <mergeCell ref="V85:W85"/>
    <mergeCell ref="D86:Q86"/>
    <mergeCell ref="D83:Q83"/>
    <mergeCell ref="R83:S83"/>
    <mergeCell ref="T83:U83"/>
    <mergeCell ref="V83:W83"/>
    <mergeCell ref="X87:Y87"/>
    <mergeCell ref="R86:S86"/>
    <mergeCell ref="T86:U86"/>
    <mergeCell ref="V86:W86"/>
    <mergeCell ref="A75:C76"/>
    <mergeCell ref="X75:Y75"/>
    <mergeCell ref="Z75:AA76"/>
    <mergeCell ref="D72:Q72"/>
    <mergeCell ref="R72:S72"/>
    <mergeCell ref="T72:U72"/>
    <mergeCell ref="V72:W72"/>
    <mergeCell ref="D73:Q73"/>
    <mergeCell ref="R73:S73"/>
    <mergeCell ref="T73:U73"/>
    <mergeCell ref="V73:W73"/>
    <mergeCell ref="D69:Q69"/>
    <mergeCell ref="R69:S69"/>
    <mergeCell ref="T69:U69"/>
    <mergeCell ref="V69:W69"/>
    <mergeCell ref="D64:Q64"/>
    <mergeCell ref="R64:S64"/>
    <mergeCell ref="T64:U64"/>
    <mergeCell ref="V64:W64"/>
    <mergeCell ref="D65:Q65"/>
    <mergeCell ref="R65:S65"/>
    <mergeCell ref="T65:U65"/>
    <mergeCell ref="V65:W65"/>
    <mergeCell ref="D66:Q66"/>
    <mergeCell ref="R66:S66"/>
    <mergeCell ref="T66:U66"/>
    <mergeCell ref="V66:W66"/>
    <mergeCell ref="V62:W62"/>
    <mergeCell ref="D63:Q63"/>
    <mergeCell ref="R63:S63"/>
    <mergeCell ref="T63:U63"/>
    <mergeCell ref="V63:W63"/>
    <mergeCell ref="D56:Q56"/>
    <mergeCell ref="R56:S56"/>
    <mergeCell ref="T56:U56"/>
    <mergeCell ref="V56:W56"/>
    <mergeCell ref="D57:Q57"/>
    <mergeCell ref="R57:S57"/>
    <mergeCell ref="T57:U57"/>
    <mergeCell ref="V57:W57"/>
    <mergeCell ref="D58:Q58"/>
    <mergeCell ref="R58:S58"/>
    <mergeCell ref="T58:U58"/>
    <mergeCell ref="V58:W58"/>
    <mergeCell ref="W48:X48"/>
    <mergeCell ref="Y48:AA48"/>
    <mergeCell ref="W49:X49"/>
    <mergeCell ref="Y49:AA49"/>
    <mergeCell ref="W50:X50"/>
    <mergeCell ref="Y50:AA50"/>
    <mergeCell ref="D55:Q55"/>
    <mergeCell ref="R55:S55"/>
    <mergeCell ref="T55:U55"/>
    <mergeCell ref="V55:W55"/>
    <mergeCell ref="A48:E50"/>
    <mergeCell ref="F48:V50"/>
    <mergeCell ref="R52:S52"/>
    <mergeCell ref="T52:U52"/>
    <mergeCell ref="V52:W52"/>
    <mergeCell ref="D53:Q53"/>
    <mergeCell ref="R53:S53"/>
    <mergeCell ref="T53:U53"/>
    <mergeCell ref="V53:W53"/>
    <mergeCell ref="D54:Q54"/>
    <mergeCell ref="R54:S54"/>
    <mergeCell ref="T54:U54"/>
    <mergeCell ref="V54:W54"/>
    <mergeCell ref="A51:Q51"/>
    <mergeCell ref="S39:AA40"/>
    <mergeCell ref="D40:G40"/>
    <mergeCell ref="H40:J40"/>
    <mergeCell ref="A41:C41"/>
    <mergeCell ref="D41:E41"/>
    <mergeCell ref="F41:J41"/>
    <mergeCell ref="K41:R47"/>
    <mergeCell ref="S41:AA47"/>
    <mergeCell ref="F42:J42"/>
    <mergeCell ref="A43:C43"/>
    <mergeCell ref="D43:E43"/>
    <mergeCell ref="F43:J43"/>
    <mergeCell ref="F44:J44"/>
    <mergeCell ref="A45:C45"/>
    <mergeCell ref="D45:E45"/>
    <mergeCell ref="F45:J45"/>
    <mergeCell ref="F46:J46"/>
    <mergeCell ref="B47:J47"/>
    <mergeCell ref="A39:C40"/>
    <mergeCell ref="H39:J39"/>
    <mergeCell ref="K39:R40"/>
    <mergeCell ref="A24:C24"/>
    <mergeCell ref="E24:AA25"/>
    <mergeCell ref="A32:C32"/>
    <mergeCell ref="E32:AA33"/>
    <mergeCell ref="A33:D33"/>
    <mergeCell ref="Z37:AA37"/>
    <mergeCell ref="Z35:AA35"/>
    <mergeCell ref="D36:E36"/>
    <mergeCell ref="F36:M36"/>
    <mergeCell ref="N36:O36"/>
    <mergeCell ref="P36:Q36"/>
    <mergeCell ref="R36:Y36"/>
    <mergeCell ref="Z36:AA36"/>
    <mergeCell ref="D37:E37"/>
    <mergeCell ref="F37:M37"/>
    <mergeCell ref="N37:O37"/>
    <mergeCell ref="P37:Q37"/>
    <mergeCell ref="A34:C37"/>
    <mergeCell ref="D34:E34"/>
    <mergeCell ref="F34:M34"/>
    <mergeCell ref="P34:Q34"/>
    <mergeCell ref="R34:Y34"/>
    <mergeCell ref="D35:E35"/>
    <mergeCell ref="F35:M35"/>
    <mergeCell ref="P35:Q35"/>
    <mergeCell ref="R35:Y35"/>
    <mergeCell ref="R37:Y37"/>
    <mergeCell ref="A25:D25"/>
    <mergeCell ref="A26:C26"/>
    <mergeCell ref="E26:AA27"/>
    <mergeCell ref="A27:D27"/>
    <mergeCell ref="A28:C28"/>
    <mergeCell ref="E28:AA29"/>
    <mergeCell ref="A29:D29"/>
    <mergeCell ref="A30:C30"/>
    <mergeCell ref="E30:AA31"/>
    <mergeCell ref="A31:D31"/>
    <mergeCell ref="A19:D19"/>
    <mergeCell ref="E19:AA19"/>
    <mergeCell ref="N14:Q14"/>
    <mergeCell ref="U14:W14"/>
    <mergeCell ref="X14:AA14"/>
    <mergeCell ref="Q16:T16"/>
    <mergeCell ref="V16:AA18"/>
    <mergeCell ref="Q17:T17"/>
    <mergeCell ref="A4:M18"/>
    <mergeCell ref="N4:Q5"/>
    <mergeCell ref="N6:Q6"/>
    <mergeCell ref="R6:S6"/>
    <mergeCell ref="T6:W7"/>
    <mergeCell ref="N13:Q13"/>
    <mergeCell ref="U13:W13"/>
    <mergeCell ref="X13:AA13"/>
    <mergeCell ref="V9:W9"/>
    <mergeCell ref="N9:U9"/>
    <mergeCell ref="R7:S7"/>
    <mergeCell ref="N8:W8"/>
    <mergeCell ref="A1:E3"/>
    <mergeCell ref="F1:V3"/>
    <mergeCell ref="W1:X1"/>
    <mergeCell ref="Y1:AA1"/>
    <mergeCell ref="W2:X2"/>
    <mergeCell ref="Y2:AA2"/>
    <mergeCell ref="W3:X3"/>
    <mergeCell ref="Y3:AA3"/>
    <mergeCell ref="D102:Q102"/>
    <mergeCell ref="N12:Q12"/>
    <mergeCell ref="U12:W12"/>
    <mergeCell ref="X12:AA12"/>
    <mergeCell ref="R4:V5"/>
    <mergeCell ref="W4:X4"/>
    <mergeCell ref="Y4:AA4"/>
    <mergeCell ref="W5:X5"/>
    <mergeCell ref="Y5:AA5"/>
    <mergeCell ref="A38:AA38"/>
    <mergeCell ref="N10:U10"/>
    <mergeCell ref="V10:W10"/>
    <mergeCell ref="N11:T11"/>
    <mergeCell ref="U11:AA11"/>
    <mergeCell ref="X6:AA10"/>
    <mergeCell ref="N7:Q7"/>
    <mergeCell ref="A20:C20"/>
    <mergeCell ref="E20:AA21"/>
    <mergeCell ref="A21:D21"/>
    <mergeCell ref="A22:C22"/>
    <mergeCell ref="E22:AA23"/>
    <mergeCell ref="A23:D23"/>
    <mergeCell ref="D96:Q96"/>
    <mergeCell ref="R96:S96"/>
    <mergeCell ref="T96:U96"/>
    <mergeCell ref="V96:W96"/>
    <mergeCell ref="D89:Q89"/>
    <mergeCell ref="R89:S89"/>
    <mergeCell ref="T89:U89"/>
    <mergeCell ref="V89:W89"/>
    <mergeCell ref="D90:Q90"/>
    <mergeCell ref="R90:S90"/>
    <mergeCell ref="T87:U87"/>
    <mergeCell ref="V87:W87"/>
    <mergeCell ref="D88:Q88"/>
    <mergeCell ref="R88:S88"/>
    <mergeCell ref="T88:U88"/>
    <mergeCell ref="V88:W88"/>
    <mergeCell ref="T95:U95"/>
    <mergeCell ref="N35:O35"/>
  </mergeCells>
  <phoneticPr fontId="4" type="noConversion"/>
  <conditionalFormatting sqref="X6:AA10">
    <cfRule type="colorScale" priority="8">
      <colorScale>
        <cfvo type="num" val="1"/>
        <cfvo type="num" val="5"/>
        <cfvo type="num" val="10"/>
        <color rgb="FFFF0000"/>
        <color rgb="FFFFFF00"/>
        <color rgb="FF00B050"/>
      </colorScale>
    </cfRule>
  </conditionalFormatting>
  <conditionalFormatting sqref="D41:E41 D43:E43 D45:E45">
    <cfRule type="cellIs" dxfId="3" priority="1" operator="greaterThanOrEqual">
      <formula>1</formula>
    </cfRule>
    <cfRule type="cellIs" dxfId="2" priority="2" operator="between">
      <formula>0.9</formula>
      <formula>1</formula>
    </cfRule>
  </conditionalFormatting>
  <printOptions horizontalCentered="1" verticalCentered="1"/>
  <pageMargins left="0.25" right="0.25" top="0.75" bottom="0.75" header="0.3" footer="0.3"/>
  <pageSetup paperSize="9" scale="74" fitToHeight="0" orientation="portrait" r:id="rId1"/>
  <rowBreaks count="1" manualBreakCount="1">
    <brk id="47" max="16383" man="1"/>
  </row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AI132"/>
  <sheetViews>
    <sheetView tabSelected="1" view="pageBreakPreview" zoomScaleNormal="120" zoomScaleSheetLayoutView="100" zoomScalePageLayoutView="120" workbookViewId="0">
      <selection activeCell="I136" sqref="I136"/>
    </sheetView>
  </sheetViews>
  <sheetFormatPr defaultColWidth="3.33203125" defaultRowHeight="14.4" x14ac:dyDescent="0.3"/>
  <cols>
    <col min="4" max="4" width="4.6640625" customWidth="1"/>
    <col min="6" max="6" width="3.33203125" customWidth="1"/>
    <col min="20" max="20" width="3.33203125" customWidth="1"/>
    <col min="28" max="28" width="40.6640625" customWidth="1"/>
  </cols>
  <sheetData>
    <row r="1" spans="1:27" ht="15" customHeight="1" x14ac:dyDescent="0.3">
      <c r="A1" s="238" t="str">
        <f ca="1">MID(CELL("filename",A1),FIND("]",CELL("filename",A1),1)+1,30)</f>
        <v>SC23</v>
      </c>
      <c r="B1" s="239"/>
      <c r="C1" s="239"/>
      <c r="D1" s="239"/>
      <c r="E1" s="239"/>
      <c r="F1" s="239" t="s">
        <v>12</v>
      </c>
      <c r="G1" s="239"/>
      <c r="H1" s="239"/>
      <c r="I1" s="239"/>
      <c r="J1" s="239"/>
      <c r="K1" s="239"/>
      <c r="L1" s="239"/>
      <c r="M1" s="239"/>
      <c r="N1" s="239"/>
      <c r="O1" s="239"/>
      <c r="P1" s="239"/>
      <c r="Q1" s="239"/>
      <c r="R1" s="239"/>
      <c r="S1" s="239"/>
      <c r="T1" s="239"/>
      <c r="U1" s="239"/>
      <c r="V1" s="239"/>
      <c r="W1" s="244" t="s">
        <v>253</v>
      </c>
      <c r="X1" s="244"/>
      <c r="Y1" s="226" t="str">
        <f ca="1">+CONCATENATE(A1,"_1")</f>
        <v>SC23_1</v>
      </c>
      <c r="Z1" s="226"/>
      <c r="AA1" s="227"/>
    </row>
    <row r="2" spans="1:27" ht="15" customHeight="1" x14ac:dyDescent="0.3">
      <c r="A2" s="240"/>
      <c r="B2" s="241"/>
      <c r="C2" s="241"/>
      <c r="D2" s="241"/>
      <c r="E2" s="241"/>
      <c r="F2" s="241"/>
      <c r="G2" s="241"/>
      <c r="H2" s="241"/>
      <c r="I2" s="241"/>
      <c r="J2" s="241"/>
      <c r="K2" s="241"/>
      <c r="L2" s="241"/>
      <c r="M2" s="241"/>
      <c r="N2" s="241"/>
      <c r="O2" s="241"/>
      <c r="P2" s="241"/>
      <c r="Q2" s="241"/>
      <c r="R2" s="241"/>
      <c r="S2" s="241"/>
      <c r="T2" s="241"/>
      <c r="U2" s="241"/>
      <c r="V2" s="241"/>
      <c r="W2" s="245" t="s">
        <v>254</v>
      </c>
      <c r="X2" s="245"/>
      <c r="Y2" s="247" t="s">
        <v>414</v>
      </c>
      <c r="Z2" s="247"/>
      <c r="AA2" s="248"/>
    </row>
    <row r="3" spans="1:27" ht="15" customHeight="1" thickBot="1" x14ac:dyDescent="0.35">
      <c r="A3" s="242"/>
      <c r="B3" s="243"/>
      <c r="C3" s="243"/>
      <c r="D3" s="243"/>
      <c r="E3" s="243"/>
      <c r="F3" s="243"/>
      <c r="G3" s="243"/>
      <c r="H3" s="243"/>
      <c r="I3" s="243"/>
      <c r="J3" s="243"/>
      <c r="K3" s="243"/>
      <c r="L3" s="243"/>
      <c r="M3" s="243"/>
      <c r="N3" s="243"/>
      <c r="O3" s="243"/>
      <c r="P3" s="243"/>
      <c r="Q3" s="243"/>
      <c r="R3" s="243"/>
      <c r="S3" s="243"/>
      <c r="T3" s="243"/>
      <c r="U3" s="243"/>
      <c r="V3" s="243"/>
      <c r="W3" s="246" t="s">
        <v>255</v>
      </c>
      <c r="X3" s="246"/>
      <c r="Y3" s="249">
        <v>43136</v>
      </c>
      <c r="Z3" s="249"/>
      <c r="AA3" s="250"/>
    </row>
    <row r="4" spans="1:27" ht="15.75" customHeight="1" thickTop="1" x14ac:dyDescent="0.3">
      <c r="A4" s="259"/>
      <c r="B4" s="260"/>
      <c r="C4" s="260"/>
      <c r="D4" s="260"/>
      <c r="E4" s="260"/>
      <c r="F4" s="260"/>
      <c r="G4" s="260"/>
      <c r="H4" s="260"/>
      <c r="I4" s="260"/>
      <c r="J4" s="260"/>
      <c r="K4" s="260"/>
      <c r="L4" s="260"/>
      <c r="M4" s="261"/>
      <c r="N4" s="268" t="s">
        <v>325</v>
      </c>
      <c r="O4" s="268"/>
      <c r="P4" s="268"/>
      <c r="Q4" s="269"/>
      <c r="R4" s="278" t="s">
        <v>239</v>
      </c>
      <c r="S4" s="279"/>
      <c r="T4" s="279"/>
      <c r="U4" s="279"/>
      <c r="V4" s="279"/>
      <c r="W4" s="414" t="s">
        <v>256</v>
      </c>
      <c r="X4" s="414"/>
      <c r="Y4" s="415" t="s">
        <v>258</v>
      </c>
      <c r="Z4" s="415"/>
      <c r="AA4" s="416"/>
    </row>
    <row r="5" spans="1:27" ht="15.75" customHeight="1" thickBot="1" x14ac:dyDescent="0.35">
      <c r="A5" s="262"/>
      <c r="B5" s="263"/>
      <c r="C5" s="263"/>
      <c r="D5" s="263"/>
      <c r="E5" s="263"/>
      <c r="F5" s="263"/>
      <c r="G5" s="263"/>
      <c r="H5" s="263"/>
      <c r="I5" s="263"/>
      <c r="J5" s="263"/>
      <c r="K5" s="263"/>
      <c r="L5" s="263"/>
      <c r="M5" s="264"/>
      <c r="N5" s="270"/>
      <c r="O5" s="270"/>
      <c r="P5" s="270"/>
      <c r="Q5" s="271"/>
      <c r="R5" s="281"/>
      <c r="S5" s="282"/>
      <c r="T5" s="282"/>
      <c r="U5" s="282"/>
      <c r="V5" s="282"/>
      <c r="W5" s="245" t="s">
        <v>257</v>
      </c>
      <c r="X5" s="245"/>
      <c r="Y5" s="445">
        <v>4972</v>
      </c>
      <c r="Z5" s="445"/>
      <c r="AA5" s="446"/>
    </row>
    <row r="6" spans="1:27" ht="15" customHeight="1" x14ac:dyDescent="0.3">
      <c r="A6" s="262"/>
      <c r="B6" s="263"/>
      <c r="C6" s="263"/>
      <c r="D6" s="263"/>
      <c r="E6" s="263"/>
      <c r="F6" s="263"/>
      <c r="G6" s="263"/>
      <c r="H6" s="263"/>
      <c r="I6" s="263"/>
      <c r="J6" s="263"/>
      <c r="K6" s="263"/>
      <c r="L6" s="263"/>
      <c r="M6" s="264"/>
      <c r="N6" s="272" t="s">
        <v>260</v>
      </c>
      <c r="O6" s="273"/>
      <c r="P6" s="273"/>
      <c r="Q6" s="273"/>
      <c r="R6" s="226">
        <v>2012</v>
      </c>
      <c r="S6" s="227"/>
      <c r="T6" s="216" t="s">
        <v>9</v>
      </c>
      <c r="U6" s="217"/>
      <c r="V6" s="217"/>
      <c r="W6" s="218"/>
      <c r="X6" s="194">
        <v>8</v>
      </c>
      <c r="Y6" s="195"/>
      <c r="Z6" s="195"/>
      <c r="AA6" s="196"/>
    </row>
    <row r="7" spans="1:27" ht="15.75" customHeight="1" thickBot="1" x14ac:dyDescent="0.35">
      <c r="A7" s="262"/>
      <c r="B7" s="263"/>
      <c r="C7" s="263"/>
      <c r="D7" s="263"/>
      <c r="E7" s="263"/>
      <c r="F7" s="263"/>
      <c r="G7" s="263"/>
      <c r="H7" s="263"/>
      <c r="I7" s="263"/>
      <c r="J7" s="263"/>
      <c r="K7" s="263"/>
      <c r="L7" s="263"/>
      <c r="M7" s="264"/>
      <c r="N7" s="276" t="s">
        <v>261</v>
      </c>
      <c r="O7" s="277"/>
      <c r="P7" s="277"/>
      <c r="Q7" s="277"/>
      <c r="R7" s="228">
        <f>2018-R6</f>
        <v>6</v>
      </c>
      <c r="S7" s="229"/>
      <c r="T7" s="219"/>
      <c r="U7" s="220"/>
      <c r="V7" s="220"/>
      <c r="W7" s="221"/>
      <c r="X7" s="197"/>
      <c r="Y7" s="198"/>
      <c r="Z7" s="198"/>
      <c r="AA7" s="199"/>
    </row>
    <row r="8" spans="1:27" ht="15" customHeight="1" x14ac:dyDescent="0.3">
      <c r="A8" s="262"/>
      <c r="B8" s="263"/>
      <c r="C8" s="263"/>
      <c r="D8" s="263"/>
      <c r="E8" s="263"/>
      <c r="F8" s="263"/>
      <c r="G8" s="263"/>
      <c r="H8" s="263"/>
      <c r="I8" s="263"/>
      <c r="J8" s="263"/>
      <c r="K8" s="263"/>
      <c r="L8" s="263"/>
      <c r="M8" s="264"/>
      <c r="N8" s="213" t="s">
        <v>8</v>
      </c>
      <c r="O8" s="214"/>
      <c r="P8" s="214"/>
      <c r="Q8" s="214"/>
      <c r="R8" s="214"/>
      <c r="S8" s="214"/>
      <c r="T8" s="214"/>
      <c r="U8" s="214"/>
      <c r="V8" s="214"/>
      <c r="W8" s="215"/>
      <c r="X8" s="197"/>
      <c r="Y8" s="198"/>
      <c r="Z8" s="198"/>
      <c r="AA8" s="199"/>
    </row>
    <row r="9" spans="1:27" ht="15" customHeight="1" x14ac:dyDescent="0.3">
      <c r="A9" s="262"/>
      <c r="B9" s="263"/>
      <c r="C9" s="263"/>
      <c r="D9" s="263"/>
      <c r="E9" s="263"/>
      <c r="F9" s="263"/>
      <c r="G9" s="263"/>
      <c r="H9" s="263"/>
      <c r="I9" s="263"/>
      <c r="J9" s="263"/>
      <c r="K9" s="263"/>
      <c r="L9" s="263"/>
      <c r="M9" s="264"/>
      <c r="N9" s="274" t="s">
        <v>252</v>
      </c>
      <c r="O9" s="275"/>
      <c r="P9" s="275"/>
      <c r="Q9" s="275"/>
      <c r="R9" s="275"/>
      <c r="S9" s="275"/>
      <c r="T9" s="275"/>
      <c r="U9" s="275"/>
      <c r="V9" s="191">
        <v>40</v>
      </c>
      <c r="W9" s="257"/>
      <c r="X9" s="197"/>
      <c r="Y9" s="198"/>
      <c r="Z9" s="198"/>
      <c r="AA9" s="199"/>
    </row>
    <row r="10" spans="1:27" ht="15.75" customHeight="1" thickBot="1" x14ac:dyDescent="0.35">
      <c r="A10" s="262"/>
      <c r="B10" s="263"/>
      <c r="C10" s="263"/>
      <c r="D10" s="263"/>
      <c r="E10" s="263"/>
      <c r="F10" s="263"/>
      <c r="G10" s="263"/>
      <c r="H10" s="263"/>
      <c r="I10" s="263"/>
      <c r="J10" s="263"/>
      <c r="K10" s="263"/>
      <c r="L10" s="263"/>
      <c r="M10" s="264"/>
      <c r="N10" s="253" t="s">
        <v>251</v>
      </c>
      <c r="O10" s="254"/>
      <c r="P10" s="254"/>
      <c r="Q10" s="254"/>
      <c r="R10" s="254"/>
      <c r="S10" s="254"/>
      <c r="T10" s="254"/>
      <c r="U10" s="254"/>
      <c r="V10" s="255" t="s">
        <v>227</v>
      </c>
      <c r="W10" s="256"/>
      <c r="X10" s="200"/>
      <c r="Y10" s="201"/>
      <c r="Z10" s="201"/>
      <c r="AA10" s="202"/>
    </row>
    <row r="11" spans="1:27" x14ac:dyDescent="0.3">
      <c r="A11" s="262"/>
      <c r="B11" s="263"/>
      <c r="C11" s="263"/>
      <c r="D11" s="263"/>
      <c r="E11" s="263"/>
      <c r="F11" s="263"/>
      <c r="G11" s="263"/>
      <c r="H11" s="263"/>
      <c r="I11" s="263"/>
      <c r="J11" s="263"/>
      <c r="K11" s="263"/>
      <c r="L11" s="263"/>
      <c r="M11" s="264"/>
      <c r="N11" s="258" t="s">
        <v>3</v>
      </c>
      <c r="O11" s="235"/>
      <c r="P11" s="235"/>
      <c r="Q11" s="235"/>
      <c r="R11" s="235"/>
      <c r="S11" s="235"/>
      <c r="T11" s="235"/>
      <c r="U11" s="234" t="s">
        <v>228</v>
      </c>
      <c r="V11" s="235"/>
      <c r="W11" s="235"/>
      <c r="X11" s="236"/>
      <c r="Y11" s="236"/>
      <c r="Z11" s="236"/>
      <c r="AA11" s="237"/>
    </row>
    <row r="12" spans="1:27" ht="15" customHeight="1" x14ac:dyDescent="0.3">
      <c r="A12" s="262"/>
      <c r="B12" s="263"/>
      <c r="C12" s="263"/>
      <c r="D12" s="263"/>
      <c r="E12" s="263"/>
      <c r="F12" s="263"/>
      <c r="G12" s="263"/>
      <c r="H12" s="263"/>
      <c r="I12" s="263"/>
      <c r="J12" s="263"/>
      <c r="K12" s="263"/>
      <c r="L12" s="263"/>
      <c r="M12" s="264"/>
      <c r="N12" s="251" t="s">
        <v>234</v>
      </c>
      <c r="O12" s="252"/>
      <c r="P12" s="252"/>
      <c r="Q12" s="252"/>
      <c r="R12" s="44" t="s">
        <v>223</v>
      </c>
      <c r="S12" s="44" t="s">
        <v>221</v>
      </c>
      <c r="T12" s="25" t="str">
        <f>+INDEX('CLASSIF FEM'!$N$3:$N$42,MATCH(CONCATENATE(R12,"-",S12),'CLASSIF FEM'!$M$3:$M$42))</f>
        <v>A6</v>
      </c>
      <c r="U12" s="222" t="s">
        <v>237</v>
      </c>
      <c r="V12" s="222"/>
      <c r="W12" s="222"/>
      <c r="X12" s="232">
        <f>+INDEX('CLASSIF FEM'!$C$3:$C$42,MATCH(CONCATENATE(R12,"-",S12,"-",T12),'CLASSIF FEM'!$A$3:$A$42))</f>
        <v>1000000</v>
      </c>
      <c r="Y12" s="232"/>
      <c r="Z12" s="232"/>
      <c r="AA12" s="233"/>
    </row>
    <row r="13" spans="1:27" x14ac:dyDescent="0.3">
      <c r="A13" s="262"/>
      <c r="B13" s="263"/>
      <c r="C13" s="263"/>
      <c r="D13" s="263"/>
      <c r="E13" s="263"/>
      <c r="F13" s="263"/>
      <c r="G13" s="263"/>
      <c r="H13" s="263"/>
      <c r="I13" s="263"/>
      <c r="J13" s="263"/>
      <c r="K13" s="263"/>
      <c r="L13" s="263"/>
      <c r="M13" s="264"/>
      <c r="N13" s="251" t="s">
        <v>235</v>
      </c>
      <c r="O13" s="252"/>
      <c r="P13" s="252"/>
      <c r="Q13" s="252"/>
      <c r="R13" s="44" t="s">
        <v>329</v>
      </c>
      <c r="S13" s="44" t="s">
        <v>213</v>
      </c>
      <c r="T13" s="26" t="str">
        <f>+INDEX('CLASSIF FEM'!$Q$3:$Q$42,MATCH(CONCATENATE(R13,"-",S13),'CLASSIF FEM'!$P$3:$P$42))</f>
        <v>M6</v>
      </c>
      <c r="U13" s="222" t="s">
        <v>238</v>
      </c>
      <c r="V13" s="222"/>
      <c r="W13" s="222"/>
      <c r="X13" s="232">
        <f>+INDEX('CLASSIF FEM'!$I$3:$I$42,MATCH(CONCATENATE('SC23'!R13,"-",'SC23'!S13,"-",'SC23'!T13),'CLASSIF FEM'!$G$3:$G$42))</f>
        <v>12500</v>
      </c>
      <c r="Y13" s="232"/>
      <c r="Z13" s="232"/>
      <c r="AA13" s="233"/>
    </row>
    <row r="14" spans="1:27" x14ac:dyDescent="0.3">
      <c r="A14" s="262"/>
      <c r="B14" s="263"/>
      <c r="C14" s="263"/>
      <c r="D14" s="263"/>
      <c r="E14" s="263"/>
      <c r="F14" s="263"/>
      <c r="G14" s="263"/>
      <c r="H14" s="263"/>
      <c r="I14" s="263"/>
      <c r="J14" s="263"/>
      <c r="K14" s="263"/>
      <c r="L14" s="263"/>
      <c r="M14" s="264"/>
      <c r="N14" s="251" t="s">
        <v>236</v>
      </c>
      <c r="O14" s="252"/>
      <c r="P14" s="252"/>
      <c r="Q14" s="252"/>
      <c r="R14" s="44" t="s">
        <v>329</v>
      </c>
      <c r="S14" s="44" t="s">
        <v>213</v>
      </c>
      <c r="T14" s="26" t="str">
        <f>+INDEX('CLASSIF FEM'!$Q$3:$Q$42,MATCH(CONCATENATE(R14,"-",S14),'CLASSIF FEM'!$P$3:$P$42))</f>
        <v>M6</v>
      </c>
      <c r="U14" s="222" t="s">
        <v>238</v>
      </c>
      <c r="V14" s="222"/>
      <c r="W14" s="222"/>
      <c r="X14" s="232">
        <f>+INDEX('CLASSIF FEM'!$I$3:$I$42,MATCH(CONCATENATE('SC23'!R14,"-",'SC23'!S14,"-",'SC23'!T14),'CLASSIF FEM'!$G$3:$G$42))</f>
        <v>12500</v>
      </c>
      <c r="Y14" s="232"/>
      <c r="Z14" s="232"/>
      <c r="AA14" s="233"/>
    </row>
    <row r="15" spans="1:27" x14ac:dyDescent="0.3">
      <c r="A15" s="262"/>
      <c r="B15" s="263"/>
      <c r="C15" s="263"/>
      <c r="D15" s="263"/>
      <c r="E15" s="263"/>
      <c r="F15" s="263"/>
      <c r="G15" s="263"/>
      <c r="H15" s="263"/>
      <c r="I15" s="263"/>
      <c r="J15" s="263"/>
      <c r="K15" s="263"/>
      <c r="L15" s="263"/>
      <c r="M15" s="264"/>
      <c r="N15" s="36"/>
      <c r="O15" s="37"/>
      <c r="P15" s="37"/>
      <c r="Q15" s="37"/>
      <c r="R15" s="37"/>
      <c r="S15" s="37"/>
      <c r="T15" s="37"/>
      <c r="U15" s="37"/>
      <c r="V15" s="37"/>
      <c r="W15" s="37"/>
      <c r="X15" s="37"/>
      <c r="Y15" s="37"/>
      <c r="Z15" s="37"/>
      <c r="AA15" s="69"/>
    </row>
    <row r="16" spans="1:27" ht="15" customHeight="1" x14ac:dyDescent="0.3">
      <c r="A16" s="262"/>
      <c r="B16" s="263"/>
      <c r="C16" s="263"/>
      <c r="D16" s="263"/>
      <c r="E16" s="263"/>
      <c r="F16" s="263"/>
      <c r="G16" s="263"/>
      <c r="H16" s="263"/>
      <c r="I16" s="263"/>
      <c r="J16" s="263"/>
      <c r="K16" s="263"/>
      <c r="L16" s="263"/>
      <c r="M16" s="264"/>
      <c r="N16" s="36"/>
      <c r="O16" s="38" t="s">
        <v>4</v>
      </c>
      <c r="P16" s="39"/>
      <c r="Q16" s="407" t="s">
        <v>5</v>
      </c>
      <c r="R16" s="408"/>
      <c r="S16" s="408"/>
      <c r="T16" s="408"/>
      <c r="U16" s="40" t="s">
        <v>7</v>
      </c>
      <c r="V16" s="409" t="s">
        <v>10</v>
      </c>
      <c r="W16" s="409"/>
      <c r="X16" s="409"/>
      <c r="Y16" s="409"/>
      <c r="Z16" s="409"/>
      <c r="AA16" s="410"/>
    </row>
    <row r="17" spans="1:27" x14ac:dyDescent="0.3">
      <c r="A17" s="262"/>
      <c r="B17" s="263"/>
      <c r="C17" s="263"/>
      <c r="D17" s="263"/>
      <c r="E17" s="263"/>
      <c r="F17" s="263"/>
      <c r="G17" s="263"/>
      <c r="H17" s="263"/>
      <c r="I17" s="263"/>
      <c r="J17" s="263"/>
      <c r="K17" s="263"/>
      <c r="L17" s="263"/>
      <c r="M17" s="264"/>
      <c r="N17" s="36"/>
      <c r="O17" s="37"/>
      <c r="P17" s="43" t="s">
        <v>248</v>
      </c>
      <c r="Q17" s="407" t="s">
        <v>6</v>
      </c>
      <c r="R17" s="408"/>
      <c r="S17" s="408"/>
      <c r="T17" s="408"/>
      <c r="U17" s="37"/>
      <c r="V17" s="409"/>
      <c r="W17" s="409"/>
      <c r="X17" s="409"/>
      <c r="Y17" s="409"/>
      <c r="Z17" s="409"/>
      <c r="AA17" s="410"/>
    </row>
    <row r="18" spans="1:27" ht="15" thickBot="1" x14ac:dyDescent="0.35">
      <c r="A18" s="265"/>
      <c r="B18" s="266"/>
      <c r="C18" s="266"/>
      <c r="D18" s="266"/>
      <c r="E18" s="266"/>
      <c r="F18" s="266"/>
      <c r="G18" s="266"/>
      <c r="H18" s="266"/>
      <c r="I18" s="266"/>
      <c r="J18" s="266"/>
      <c r="K18" s="266"/>
      <c r="L18" s="266"/>
      <c r="M18" s="267"/>
      <c r="N18" s="41"/>
      <c r="O18" s="42"/>
      <c r="P18" s="42"/>
      <c r="Q18" s="42"/>
      <c r="R18" s="42"/>
      <c r="S18" s="42"/>
      <c r="T18" s="42"/>
      <c r="U18" s="42"/>
      <c r="V18" s="411"/>
      <c r="W18" s="411"/>
      <c r="X18" s="411"/>
      <c r="Y18" s="411"/>
      <c r="Z18" s="411"/>
      <c r="AA18" s="412"/>
    </row>
    <row r="19" spans="1:27" x14ac:dyDescent="0.3">
      <c r="A19" s="203" t="s">
        <v>232</v>
      </c>
      <c r="B19" s="204"/>
      <c r="C19" s="204"/>
      <c r="D19" s="204"/>
      <c r="E19" s="205" t="s">
        <v>262</v>
      </c>
      <c r="F19" s="205"/>
      <c r="G19" s="205"/>
      <c r="H19" s="205"/>
      <c r="I19" s="205"/>
      <c r="J19" s="205"/>
      <c r="K19" s="205"/>
      <c r="L19" s="205"/>
      <c r="M19" s="205"/>
      <c r="N19" s="205"/>
      <c r="O19" s="205"/>
      <c r="P19" s="205"/>
      <c r="Q19" s="205"/>
      <c r="R19" s="205"/>
      <c r="S19" s="205"/>
      <c r="T19" s="205"/>
      <c r="U19" s="205"/>
      <c r="V19" s="205"/>
      <c r="W19" s="205"/>
      <c r="X19" s="205"/>
      <c r="Y19" s="205"/>
      <c r="Z19" s="205"/>
      <c r="AA19" s="206"/>
    </row>
    <row r="20" spans="1:27" ht="15" customHeight="1" x14ac:dyDescent="0.3">
      <c r="A20" s="294" t="s">
        <v>11</v>
      </c>
      <c r="B20" s="295"/>
      <c r="C20" s="296"/>
      <c r="D20" s="6">
        <v>95</v>
      </c>
      <c r="E20" s="207" t="s">
        <v>280</v>
      </c>
      <c r="F20" s="208"/>
      <c r="G20" s="208"/>
      <c r="H20" s="208"/>
      <c r="I20" s="208"/>
      <c r="J20" s="208"/>
      <c r="K20" s="208"/>
      <c r="L20" s="208"/>
      <c r="M20" s="208"/>
      <c r="N20" s="208"/>
      <c r="O20" s="208"/>
      <c r="P20" s="208"/>
      <c r="Q20" s="208"/>
      <c r="R20" s="208"/>
      <c r="S20" s="208"/>
      <c r="T20" s="208"/>
      <c r="U20" s="208"/>
      <c r="V20" s="208"/>
      <c r="W20" s="208"/>
      <c r="X20" s="208"/>
      <c r="Y20" s="208"/>
      <c r="Z20" s="208"/>
      <c r="AA20" s="209"/>
    </row>
    <row r="21" spans="1:27" x14ac:dyDescent="0.3">
      <c r="A21" s="285"/>
      <c r="B21" s="286"/>
      <c r="C21" s="286"/>
      <c r="D21" s="287"/>
      <c r="E21" s="210"/>
      <c r="F21" s="211"/>
      <c r="G21" s="211"/>
      <c r="H21" s="211"/>
      <c r="I21" s="211"/>
      <c r="J21" s="211"/>
      <c r="K21" s="211"/>
      <c r="L21" s="211"/>
      <c r="M21" s="211"/>
      <c r="N21" s="211"/>
      <c r="O21" s="211"/>
      <c r="P21" s="211"/>
      <c r="Q21" s="211"/>
      <c r="R21" s="211"/>
      <c r="S21" s="211"/>
      <c r="T21" s="211"/>
      <c r="U21" s="211"/>
      <c r="V21" s="211"/>
      <c r="W21" s="211"/>
      <c r="X21" s="211"/>
      <c r="Y21" s="211"/>
      <c r="Z21" s="211"/>
      <c r="AA21" s="212"/>
    </row>
    <row r="22" spans="1:27" ht="15" customHeight="1" x14ac:dyDescent="0.3">
      <c r="A22" s="294" t="s">
        <v>14</v>
      </c>
      <c r="B22" s="295"/>
      <c r="C22" s="296"/>
      <c r="D22" s="6">
        <v>75</v>
      </c>
      <c r="E22" s="223" t="s">
        <v>287</v>
      </c>
      <c r="F22" s="224"/>
      <c r="G22" s="224"/>
      <c r="H22" s="224"/>
      <c r="I22" s="224"/>
      <c r="J22" s="224"/>
      <c r="K22" s="224"/>
      <c r="L22" s="224"/>
      <c r="M22" s="224"/>
      <c r="N22" s="224"/>
      <c r="O22" s="224"/>
      <c r="P22" s="224"/>
      <c r="Q22" s="224"/>
      <c r="R22" s="224"/>
      <c r="S22" s="224"/>
      <c r="T22" s="224"/>
      <c r="U22" s="224"/>
      <c r="V22" s="224"/>
      <c r="W22" s="224"/>
      <c r="X22" s="224"/>
      <c r="Y22" s="224"/>
      <c r="Z22" s="224"/>
      <c r="AA22" s="225"/>
    </row>
    <row r="23" spans="1:27" x14ac:dyDescent="0.3">
      <c r="A23" s="285"/>
      <c r="B23" s="286"/>
      <c r="C23" s="286"/>
      <c r="D23" s="287"/>
      <c r="E23" s="224"/>
      <c r="F23" s="224"/>
      <c r="G23" s="224"/>
      <c r="H23" s="224"/>
      <c r="I23" s="224"/>
      <c r="J23" s="224"/>
      <c r="K23" s="224"/>
      <c r="L23" s="224"/>
      <c r="M23" s="224"/>
      <c r="N23" s="224"/>
      <c r="O23" s="224"/>
      <c r="P23" s="224"/>
      <c r="Q23" s="224"/>
      <c r="R23" s="224"/>
      <c r="S23" s="224"/>
      <c r="T23" s="224"/>
      <c r="U23" s="224"/>
      <c r="V23" s="224"/>
      <c r="W23" s="224"/>
      <c r="X23" s="224"/>
      <c r="Y23" s="224"/>
      <c r="Z23" s="224"/>
      <c r="AA23" s="225"/>
    </row>
    <row r="24" spans="1:27" ht="15" customHeight="1" x14ac:dyDescent="0.3">
      <c r="A24" s="294" t="s">
        <v>15</v>
      </c>
      <c r="B24" s="295"/>
      <c r="C24" s="296"/>
      <c r="D24" s="6">
        <v>90</v>
      </c>
      <c r="E24" s="223" t="s">
        <v>286</v>
      </c>
      <c r="F24" s="224"/>
      <c r="G24" s="224"/>
      <c r="H24" s="224"/>
      <c r="I24" s="224"/>
      <c r="J24" s="224"/>
      <c r="K24" s="224"/>
      <c r="L24" s="224"/>
      <c r="M24" s="224"/>
      <c r="N24" s="224"/>
      <c r="O24" s="224"/>
      <c r="P24" s="224"/>
      <c r="Q24" s="224"/>
      <c r="R24" s="224"/>
      <c r="S24" s="224"/>
      <c r="T24" s="224"/>
      <c r="U24" s="224"/>
      <c r="V24" s="224"/>
      <c r="W24" s="224"/>
      <c r="X24" s="224"/>
      <c r="Y24" s="224"/>
      <c r="Z24" s="224"/>
      <c r="AA24" s="225"/>
    </row>
    <row r="25" spans="1:27" x14ac:dyDescent="0.3">
      <c r="A25" s="285"/>
      <c r="B25" s="286"/>
      <c r="C25" s="286"/>
      <c r="D25" s="287"/>
      <c r="E25" s="224"/>
      <c r="F25" s="224"/>
      <c r="G25" s="224"/>
      <c r="H25" s="224"/>
      <c r="I25" s="224"/>
      <c r="J25" s="224"/>
      <c r="K25" s="224"/>
      <c r="L25" s="224"/>
      <c r="M25" s="224"/>
      <c r="N25" s="224"/>
      <c r="O25" s="224"/>
      <c r="P25" s="224"/>
      <c r="Q25" s="224"/>
      <c r="R25" s="224"/>
      <c r="S25" s="224"/>
      <c r="T25" s="224"/>
      <c r="U25" s="224"/>
      <c r="V25" s="224"/>
      <c r="W25" s="224"/>
      <c r="X25" s="224"/>
      <c r="Y25" s="224"/>
      <c r="Z25" s="224"/>
      <c r="AA25" s="225"/>
    </row>
    <row r="26" spans="1:27" ht="15" customHeight="1" x14ac:dyDescent="0.3">
      <c r="A26" s="294" t="s">
        <v>229</v>
      </c>
      <c r="B26" s="295"/>
      <c r="C26" s="296"/>
      <c r="D26" s="6">
        <v>85</v>
      </c>
      <c r="E26" s="442" t="s">
        <v>408</v>
      </c>
      <c r="F26" s="443"/>
      <c r="G26" s="443"/>
      <c r="H26" s="443"/>
      <c r="I26" s="443"/>
      <c r="J26" s="443"/>
      <c r="K26" s="443"/>
      <c r="L26" s="443"/>
      <c r="M26" s="443"/>
      <c r="N26" s="443"/>
      <c r="O26" s="443"/>
      <c r="P26" s="443"/>
      <c r="Q26" s="443"/>
      <c r="R26" s="443"/>
      <c r="S26" s="443"/>
      <c r="T26" s="443"/>
      <c r="U26" s="443"/>
      <c r="V26" s="443"/>
      <c r="W26" s="443"/>
      <c r="X26" s="443"/>
      <c r="Y26" s="443"/>
      <c r="Z26" s="443"/>
      <c r="AA26" s="444"/>
    </row>
    <row r="27" spans="1:27" x14ac:dyDescent="0.3">
      <c r="A27" s="285"/>
      <c r="B27" s="286"/>
      <c r="C27" s="286"/>
      <c r="D27" s="287"/>
      <c r="E27" s="443"/>
      <c r="F27" s="443"/>
      <c r="G27" s="443"/>
      <c r="H27" s="443"/>
      <c r="I27" s="443"/>
      <c r="J27" s="443"/>
      <c r="K27" s="443"/>
      <c r="L27" s="443"/>
      <c r="M27" s="443"/>
      <c r="N27" s="443"/>
      <c r="O27" s="443"/>
      <c r="P27" s="443"/>
      <c r="Q27" s="443"/>
      <c r="R27" s="443"/>
      <c r="S27" s="443"/>
      <c r="T27" s="443"/>
      <c r="U27" s="443"/>
      <c r="V27" s="443"/>
      <c r="W27" s="443"/>
      <c r="X27" s="443"/>
      <c r="Y27" s="443"/>
      <c r="Z27" s="443"/>
      <c r="AA27" s="444"/>
    </row>
    <row r="28" spans="1:27" ht="15" customHeight="1" x14ac:dyDescent="0.3">
      <c r="A28" s="294" t="s">
        <v>230</v>
      </c>
      <c r="B28" s="295"/>
      <c r="C28" s="296"/>
      <c r="D28" s="6">
        <v>80</v>
      </c>
      <c r="E28" s="207" t="s">
        <v>285</v>
      </c>
      <c r="F28" s="344"/>
      <c r="G28" s="344"/>
      <c r="H28" s="344"/>
      <c r="I28" s="344"/>
      <c r="J28" s="344"/>
      <c r="K28" s="344"/>
      <c r="L28" s="344"/>
      <c r="M28" s="344"/>
      <c r="N28" s="344"/>
      <c r="O28" s="344"/>
      <c r="P28" s="344"/>
      <c r="Q28" s="344"/>
      <c r="R28" s="344"/>
      <c r="S28" s="344"/>
      <c r="T28" s="344"/>
      <c r="U28" s="344"/>
      <c r="V28" s="344"/>
      <c r="W28" s="344"/>
      <c r="X28" s="344"/>
      <c r="Y28" s="344"/>
      <c r="Z28" s="344"/>
      <c r="AA28" s="388"/>
    </row>
    <row r="29" spans="1:27" x14ac:dyDescent="0.3">
      <c r="A29" s="285"/>
      <c r="B29" s="286"/>
      <c r="C29" s="286"/>
      <c r="D29" s="287"/>
      <c r="E29" s="389"/>
      <c r="F29" s="390"/>
      <c r="G29" s="390"/>
      <c r="H29" s="390"/>
      <c r="I29" s="390"/>
      <c r="J29" s="390"/>
      <c r="K29" s="390"/>
      <c r="L29" s="390"/>
      <c r="M29" s="390"/>
      <c r="N29" s="390"/>
      <c r="O29" s="390"/>
      <c r="P29" s="390"/>
      <c r="Q29" s="390"/>
      <c r="R29" s="390"/>
      <c r="S29" s="390"/>
      <c r="T29" s="390"/>
      <c r="U29" s="390"/>
      <c r="V29" s="390"/>
      <c r="W29" s="390"/>
      <c r="X29" s="390"/>
      <c r="Y29" s="390"/>
      <c r="Z29" s="390"/>
      <c r="AA29" s="391"/>
    </row>
    <row r="30" spans="1:27" x14ac:dyDescent="0.3">
      <c r="A30" s="294" t="s">
        <v>231</v>
      </c>
      <c r="B30" s="295"/>
      <c r="C30" s="296"/>
      <c r="D30" s="6">
        <v>100</v>
      </c>
      <c r="E30" s="223" t="s">
        <v>245</v>
      </c>
      <c r="F30" s="224"/>
      <c r="G30" s="224"/>
      <c r="H30" s="224"/>
      <c r="I30" s="224"/>
      <c r="J30" s="224"/>
      <c r="K30" s="224"/>
      <c r="L30" s="224"/>
      <c r="M30" s="224"/>
      <c r="N30" s="224"/>
      <c r="O30" s="224"/>
      <c r="P30" s="224"/>
      <c r="Q30" s="224"/>
      <c r="R30" s="224"/>
      <c r="S30" s="224"/>
      <c r="T30" s="224"/>
      <c r="U30" s="224"/>
      <c r="V30" s="224"/>
      <c r="W30" s="224"/>
      <c r="X30" s="224"/>
      <c r="Y30" s="224"/>
      <c r="Z30" s="224"/>
      <c r="AA30" s="225"/>
    </row>
    <row r="31" spans="1:27" x14ac:dyDescent="0.3">
      <c r="A31" s="285"/>
      <c r="B31" s="286"/>
      <c r="C31" s="286"/>
      <c r="D31" s="287"/>
      <c r="E31" s="224"/>
      <c r="F31" s="224"/>
      <c r="G31" s="224"/>
      <c r="H31" s="224"/>
      <c r="I31" s="224"/>
      <c r="J31" s="224"/>
      <c r="K31" s="224"/>
      <c r="L31" s="224"/>
      <c r="M31" s="224"/>
      <c r="N31" s="224"/>
      <c r="O31" s="224"/>
      <c r="P31" s="224"/>
      <c r="Q31" s="224"/>
      <c r="R31" s="224"/>
      <c r="S31" s="224"/>
      <c r="T31" s="224"/>
      <c r="U31" s="224"/>
      <c r="V31" s="224"/>
      <c r="W31" s="224"/>
      <c r="X31" s="224"/>
      <c r="Y31" s="224"/>
      <c r="Z31" s="224"/>
      <c r="AA31" s="225"/>
    </row>
    <row r="32" spans="1:27" ht="15" customHeight="1" x14ac:dyDescent="0.3">
      <c r="A32" s="294" t="s">
        <v>243</v>
      </c>
      <c r="B32" s="295"/>
      <c r="C32" s="296"/>
      <c r="D32" s="34">
        <v>90</v>
      </c>
      <c r="E32" s="299" t="s">
        <v>282</v>
      </c>
      <c r="F32" s="300"/>
      <c r="G32" s="300"/>
      <c r="H32" s="300"/>
      <c r="I32" s="300"/>
      <c r="J32" s="300"/>
      <c r="K32" s="300"/>
      <c r="L32" s="300"/>
      <c r="M32" s="300"/>
      <c r="N32" s="300"/>
      <c r="O32" s="300"/>
      <c r="P32" s="300"/>
      <c r="Q32" s="300"/>
      <c r="R32" s="300"/>
      <c r="S32" s="300"/>
      <c r="T32" s="300"/>
      <c r="U32" s="300"/>
      <c r="V32" s="300"/>
      <c r="W32" s="300"/>
      <c r="X32" s="300"/>
      <c r="Y32" s="300"/>
      <c r="Z32" s="300"/>
      <c r="AA32" s="301"/>
    </row>
    <row r="33" spans="1:27" ht="15" thickBot="1" x14ac:dyDescent="0.35">
      <c r="A33" s="465"/>
      <c r="B33" s="466"/>
      <c r="C33" s="466"/>
      <c r="D33" s="467"/>
      <c r="E33" s="302"/>
      <c r="F33" s="302"/>
      <c r="G33" s="302"/>
      <c r="H33" s="302"/>
      <c r="I33" s="302"/>
      <c r="J33" s="302"/>
      <c r="K33" s="302"/>
      <c r="L33" s="302"/>
      <c r="M33" s="302"/>
      <c r="N33" s="302"/>
      <c r="O33" s="302"/>
      <c r="P33" s="302"/>
      <c r="Q33" s="302"/>
      <c r="R33" s="302"/>
      <c r="S33" s="302"/>
      <c r="T33" s="302"/>
      <c r="U33" s="302"/>
      <c r="V33" s="302"/>
      <c r="W33" s="302"/>
      <c r="X33" s="302"/>
      <c r="Y33" s="302"/>
      <c r="Z33" s="302"/>
      <c r="AA33" s="303"/>
    </row>
    <row r="34" spans="1:27" x14ac:dyDescent="0.3">
      <c r="A34" s="305" t="s">
        <v>16</v>
      </c>
      <c r="B34" s="306"/>
      <c r="C34" s="307"/>
      <c r="D34" s="185" t="s">
        <v>17</v>
      </c>
      <c r="E34" s="184"/>
      <c r="F34" s="184" t="s">
        <v>19</v>
      </c>
      <c r="G34" s="184"/>
      <c r="H34" s="184"/>
      <c r="I34" s="184"/>
      <c r="J34" s="184"/>
      <c r="K34" s="184"/>
      <c r="L34" s="184"/>
      <c r="M34" s="184"/>
      <c r="N34" s="32" t="s">
        <v>18</v>
      </c>
      <c r="O34" s="33"/>
      <c r="P34" s="185" t="s">
        <v>17</v>
      </c>
      <c r="Q34" s="184"/>
      <c r="R34" s="184" t="s">
        <v>19</v>
      </c>
      <c r="S34" s="184"/>
      <c r="T34" s="184"/>
      <c r="U34" s="184"/>
      <c r="V34" s="184"/>
      <c r="W34" s="184"/>
      <c r="X34" s="184"/>
      <c r="Y34" s="184"/>
      <c r="Z34" s="32" t="s">
        <v>18</v>
      </c>
      <c r="AA34" s="33"/>
    </row>
    <row r="35" spans="1:27" x14ac:dyDescent="0.3">
      <c r="A35" s="308"/>
      <c r="B35" s="309"/>
      <c r="C35" s="310"/>
      <c r="D35" s="181"/>
      <c r="E35" s="182"/>
      <c r="F35" s="182"/>
      <c r="G35" s="182"/>
      <c r="H35" s="182"/>
      <c r="I35" s="182"/>
      <c r="J35" s="182"/>
      <c r="K35" s="182"/>
      <c r="L35" s="182"/>
      <c r="M35" s="182"/>
      <c r="N35" s="165"/>
      <c r="O35" s="183"/>
      <c r="P35" s="181"/>
      <c r="Q35" s="182"/>
      <c r="R35" s="182"/>
      <c r="S35" s="182"/>
      <c r="T35" s="182"/>
      <c r="U35" s="182"/>
      <c r="V35" s="182"/>
      <c r="W35" s="182"/>
      <c r="X35" s="182"/>
      <c r="Y35" s="182"/>
      <c r="Z35" s="165"/>
      <c r="AA35" s="183"/>
    </row>
    <row r="36" spans="1:27" x14ac:dyDescent="0.3">
      <c r="A36" s="308"/>
      <c r="B36" s="309"/>
      <c r="C36" s="310"/>
      <c r="D36" s="181"/>
      <c r="E36" s="182"/>
      <c r="F36" s="182"/>
      <c r="G36" s="182"/>
      <c r="H36" s="182"/>
      <c r="I36" s="182"/>
      <c r="J36" s="182"/>
      <c r="K36" s="182"/>
      <c r="L36" s="182"/>
      <c r="M36" s="182"/>
      <c r="N36" s="165"/>
      <c r="O36" s="183"/>
      <c r="P36" s="181"/>
      <c r="Q36" s="182"/>
      <c r="R36" s="182"/>
      <c r="S36" s="182"/>
      <c r="T36" s="182"/>
      <c r="U36" s="182"/>
      <c r="V36" s="182"/>
      <c r="W36" s="182"/>
      <c r="X36" s="182"/>
      <c r="Y36" s="182"/>
      <c r="Z36" s="165"/>
      <c r="AA36" s="183"/>
    </row>
    <row r="37" spans="1:27" ht="15" thickBot="1" x14ac:dyDescent="0.35">
      <c r="A37" s="308"/>
      <c r="B37" s="309"/>
      <c r="C37" s="310"/>
      <c r="D37" s="181"/>
      <c r="E37" s="182"/>
      <c r="F37" s="182"/>
      <c r="G37" s="182"/>
      <c r="H37" s="182"/>
      <c r="I37" s="182"/>
      <c r="J37" s="182"/>
      <c r="K37" s="182"/>
      <c r="L37" s="182"/>
      <c r="M37" s="182"/>
      <c r="N37" s="165"/>
      <c r="O37" s="183"/>
      <c r="P37" s="181"/>
      <c r="Q37" s="182"/>
      <c r="R37" s="182"/>
      <c r="S37" s="182"/>
      <c r="T37" s="182"/>
      <c r="U37" s="182"/>
      <c r="V37" s="182"/>
      <c r="W37" s="182"/>
      <c r="X37" s="182"/>
      <c r="Y37" s="182"/>
      <c r="Z37" s="165"/>
      <c r="AA37" s="183"/>
    </row>
    <row r="38" spans="1:27" ht="15" thickBot="1" x14ac:dyDescent="0.35">
      <c r="A38" s="311" t="s">
        <v>233</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3"/>
    </row>
    <row r="39" spans="1:27" x14ac:dyDescent="0.3">
      <c r="A39" s="316" t="s">
        <v>216</v>
      </c>
      <c r="B39" s="317"/>
      <c r="C39" s="318"/>
      <c r="D39" s="31" t="s">
        <v>259</v>
      </c>
      <c r="E39" s="27"/>
      <c r="F39" s="28"/>
      <c r="G39" s="28"/>
      <c r="H39" s="158">
        <f>AVERAGE(CYCLES!$B$11,CYCLES!$C$11)*CYCLES!$D$11+AVERAGE(CYCLES!$B$12,CYCLES!$C$12)*CYCLES!$D$12</f>
        <v>11</v>
      </c>
      <c r="I39" s="158"/>
      <c r="J39" s="159"/>
      <c r="K39" s="323" t="s">
        <v>222</v>
      </c>
      <c r="L39" s="323"/>
      <c r="M39" s="323"/>
      <c r="N39" s="323"/>
      <c r="O39" s="323"/>
      <c r="P39" s="323"/>
      <c r="Q39" s="323"/>
      <c r="R39" s="324"/>
      <c r="S39" s="322" t="s">
        <v>13</v>
      </c>
      <c r="T39" s="323"/>
      <c r="U39" s="323"/>
      <c r="V39" s="323"/>
      <c r="W39" s="323"/>
      <c r="X39" s="323"/>
      <c r="Y39" s="323"/>
      <c r="Z39" s="323"/>
      <c r="AA39" s="324"/>
    </row>
    <row r="40" spans="1:27" x14ac:dyDescent="0.3">
      <c r="A40" s="319"/>
      <c r="B40" s="320"/>
      <c r="C40" s="321"/>
      <c r="D40" s="165" t="s">
        <v>385</v>
      </c>
      <c r="E40" s="166"/>
      <c r="F40" s="166"/>
      <c r="G40" s="167"/>
      <c r="H40" s="160">
        <v>14599</v>
      </c>
      <c r="I40" s="160"/>
      <c r="J40" s="161"/>
      <c r="K40" s="326"/>
      <c r="L40" s="326"/>
      <c r="M40" s="326"/>
      <c r="N40" s="326"/>
      <c r="O40" s="326"/>
      <c r="P40" s="326"/>
      <c r="Q40" s="326"/>
      <c r="R40" s="327"/>
      <c r="S40" s="325"/>
      <c r="T40" s="326"/>
      <c r="U40" s="326"/>
      <c r="V40" s="326"/>
      <c r="W40" s="326"/>
      <c r="X40" s="326"/>
      <c r="Y40" s="326"/>
      <c r="Z40" s="326"/>
      <c r="AA40" s="327"/>
    </row>
    <row r="41" spans="1:27" x14ac:dyDescent="0.3">
      <c r="A41" s="173" t="s">
        <v>11</v>
      </c>
      <c r="B41" s="174"/>
      <c r="C41" s="174"/>
      <c r="D41" s="328">
        <f>(CYCLES!$I$4*($H$39*$H$40))/(CYCLES!$I$9*$X$12)</f>
        <v>0.14164995760382093</v>
      </c>
      <c r="E41" s="329"/>
      <c r="F41" s="256" t="s">
        <v>386</v>
      </c>
      <c r="G41" s="330"/>
      <c r="H41" s="330"/>
      <c r="I41" s="330"/>
      <c r="J41" s="331"/>
      <c r="K41" s="453" t="s">
        <v>404</v>
      </c>
      <c r="L41" s="454"/>
      <c r="M41" s="454"/>
      <c r="N41" s="454"/>
      <c r="O41" s="454"/>
      <c r="P41" s="454"/>
      <c r="Q41" s="454"/>
      <c r="R41" s="455"/>
      <c r="S41" s="458" t="s">
        <v>405</v>
      </c>
      <c r="T41" s="459"/>
      <c r="U41" s="459"/>
      <c r="V41" s="459"/>
      <c r="W41" s="459"/>
      <c r="X41" s="459"/>
      <c r="Y41" s="459"/>
      <c r="Z41" s="459"/>
      <c r="AA41" s="460"/>
    </row>
    <row r="42" spans="1:27" x14ac:dyDescent="0.3">
      <c r="A42" s="65"/>
      <c r="B42" s="8"/>
      <c r="C42" s="8"/>
      <c r="D42" s="8"/>
      <c r="E42" s="71"/>
      <c r="F42" s="170">
        <f>(1-$D$41)*$H$40/$D$41</f>
        <v>88464.920716670938</v>
      </c>
      <c r="G42" s="171"/>
      <c r="H42" s="171"/>
      <c r="I42" s="171"/>
      <c r="J42" s="172"/>
      <c r="K42" s="454"/>
      <c r="L42" s="454"/>
      <c r="M42" s="454"/>
      <c r="N42" s="454"/>
      <c r="O42" s="454"/>
      <c r="P42" s="454"/>
      <c r="Q42" s="454"/>
      <c r="R42" s="455"/>
      <c r="S42" s="461"/>
      <c r="T42" s="459"/>
      <c r="U42" s="459"/>
      <c r="V42" s="459"/>
      <c r="W42" s="459"/>
      <c r="X42" s="459"/>
      <c r="Y42" s="459"/>
      <c r="Z42" s="459"/>
      <c r="AA42" s="460"/>
    </row>
    <row r="43" spans="1:27" x14ac:dyDescent="0.3">
      <c r="A43" s="173" t="s">
        <v>14</v>
      </c>
      <c r="B43" s="174"/>
      <c r="C43" s="174"/>
      <c r="D43" s="328">
        <f>(CYCLES!$I$5*$H$40*0.7)/(CYCLES!$I$10*$X$13)</f>
        <v>0.44691031943724818</v>
      </c>
      <c r="E43" s="329"/>
      <c r="F43" s="256" t="s">
        <v>386</v>
      </c>
      <c r="G43" s="330"/>
      <c r="H43" s="330"/>
      <c r="I43" s="330"/>
      <c r="J43" s="331"/>
      <c r="K43" s="454"/>
      <c r="L43" s="454"/>
      <c r="M43" s="454"/>
      <c r="N43" s="454"/>
      <c r="O43" s="454"/>
      <c r="P43" s="454"/>
      <c r="Q43" s="454"/>
      <c r="R43" s="455"/>
      <c r="S43" s="461"/>
      <c r="T43" s="459"/>
      <c r="U43" s="459"/>
      <c r="V43" s="459"/>
      <c r="W43" s="459"/>
      <c r="X43" s="459"/>
      <c r="Y43" s="459"/>
      <c r="Z43" s="459"/>
      <c r="AA43" s="460"/>
    </row>
    <row r="44" spans="1:27" x14ac:dyDescent="0.3">
      <c r="A44" s="65"/>
      <c r="B44" s="8"/>
      <c r="C44" s="8"/>
      <c r="D44" s="8"/>
      <c r="E44" s="24"/>
      <c r="F44" s="170">
        <f>(1-$D$43)*$H$40/$D$43</f>
        <v>18067.509062451583</v>
      </c>
      <c r="G44" s="171"/>
      <c r="H44" s="171"/>
      <c r="I44" s="171"/>
      <c r="J44" s="172"/>
      <c r="K44" s="454"/>
      <c r="L44" s="454"/>
      <c r="M44" s="454"/>
      <c r="N44" s="454"/>
      <c r="O44" s="454"/>
      <c r="P44" s="454"/>
      <c r="Q44" s="454"/>
      <c r="R44" s="455"/>
      <c r="S44" s="461"/>
      <c r="T44" s="459"/>
      <c r="U44" s="459"/>
      <c r="V44" s="459"/>
      <c r="W44" s="459"/>
      <c r="X44" s="459"/>
      <c r="Y44" s="459"/>
      <c r="Z44" s="459"/>
      <c r="AA44" s="460"/>
    </row>
    <row r="45" spans="1:27" x14ac:dyDescent="0.3">
      <c r="A45" s="173" t="s">
        <v>15</v>
      </c>
      <c r="B45" s="174"/>
      <c r="C45" s="174"/>
      <c r="D45" s="328">
        <f>(CYCLES!$I$6*$H$40*0.9)/(CYCLES!$I$11*$X$14)</f>
        <v>0.48907892545805681</v>
      </c>
      <c r="E45" s="329"/>
      <c r="F45" s="256" t="s">
        <v>386</v>
      </c>
      <c r="G45" s="330"/>
      <c r="H45" s="330"/>
      <c r="I45" s="330"/>
      <c r="J45" s="331"/>
      <c r="K45" s="454"/>
      <c r="L45" s="454"/>
      <c r="M45" s="454"/>
      <c r="N45" s="454"/>
      <c r="O45" s="454"/>
      <c r="P45" s="454"/>
      <c r="Q45" s="454"/>
      <c r="R45" s="455"/>
      <c r="S45" s="461"/>
      <c r="T45" s="459"/>
      <c r="U45" s="459"/>
      <c r="V45" s="459"/>
      <c r="W45" s="459"/>
      <c r="X45" s="459"/>
      <c r="Y45" s="459"/>
      <c r="Z45" s="459"/>
      <c r="AA45" s="460"/>
    </row>
    <row r="46" spans="1:27" x14ac:dyDescent="0.3">
      <c r="A46" s="65"/>
      <c r="B46" s="63"/>
      <c r="C46" s="63"/>
      <c r="D46" s="63"/>
      <c r="E46" s="64"/>
      <c r="F46" s="170">
        <f>(1-$D$45)*$H$40/$D$45</f>
        <v>15250.987885548351</v>
      </c>
      <c r="G46" s="171"/>
      <c r="H46" s="171"/>
      <c r="I46" s="171"/>
      <c r="J46" s="172"/>
      <c r="K46" s="454"/>
      <c r="L46" s="454"/>
      <c r="M46" s="454"/>
      <c r="N46" s="454"/>
      <c r="O46" s="454"/>
      <c r="P46" s="454"/>
      <c r="Q46" s="454"/>
      <c r="R46" s="455"/>
      <c r="S46" s="461"/>
      <c r="T46" s="459"/>
      <c r="U46" s="459"/>
      <c r="V46" s="459"/>
      <c r="W46" s="459"/>
      <c r="X46" s="459"/>
      <c r="Y46" s="459"/>
      <c r="Z46" s="459"/>
      <c r="AA46" s="460"/>
    </row>
    <row r="47" spans="1:27" ht="15" thickBot="1" x14ac:dyDescent="0.35">
      <c r="A47" s="66" t="s">
        <v>214</v>
      </c>
      <c r="B47" s="168" t="s">
        <v>384</v>
      </c>
      <c r="C47" s="168"/>
      <c r="D47" s="168"/>
      <c r="E47" s="168"/>
      <c r="F47" s="168"/>
      <c r="G47" s="168"/>
      <c r="H47" s="168"/>
      <c r="I47" s="168"/>
      <c r="J47" s="169"/>
      <c r="K47" s="456"/>
      <c r="L47" s="456"/>
      <c r="M47" s="456"/>
      <c r="N47" s="456"/>
      <c r="O47" s="456"/>
      <c r="P47" s="456"/>
      <c r="Q47" s="456"/>
      <c r="R47" s="457"/>
      <c r="S47" s="462"/>
      <c r="T47" s="463"/>
      <c r="U47" s="463"/>
      <c r="V47" s="463"/>
      <c r="W47" s="463"/>
      <c r="X47" s="463"/>
      <c r="Y47" s="463"/>
      <c r="Z47" s="463"/>
      <c r="AA47" s="464"/>
    </row>
    <row r="48" spans="1:27" ht="15.75" customHeight="1" x14ac:dyDescent="0.3">
      <c r="A48" s="238" t="str">
        <f ca="1">MID(CELL("filename",A1),FIND("]",CELL("filename",A1),1)+1,30)</f>
        <v>SC23</v>
      </c>
      <c r="B48" s="239"/>
      <c r="C48" s="239"/>
      <c r="D48" s="239"/>
      <c r="E48" s="239"/>
      <c r="F48" s="239" t="s">
        <v>415</v>
      </c>
      <c r="G48" s="239"/>
      <c r="H48" s="239"/>
      <c r="I48" s="239"/>
      <c r="J48" s="239"/>
      <c r="K48" s="239"/>
      <c r="L48" s="239"/>
      <c r="M48" s="239"/>
      <c r="N48" s="239"/>
      <c r="O48" s="239"/>
      <c r="P48" s="239"/>
      <c r="Q48" s="239"/>
      <c r="R48" s="239"/>
      <c r="S48" s="239"/>
      <c r="T48" s="239"/>
      <c r="U48" s="239"/>
      <c r="V48" s="239"/>
      <c r="W48" s="244" t="s">
        <v>253</v>
      </c>
      <c r="X48" s="244"/>
      <c r="Y48" s="226" t="str">
        <f ca="1">+CONCATENATE(A48,"_2")</f>
        <v>SC23_2</v>
      </c>
      <c r="Z48" s="226"/>
      <c r="AA48" s="227"/>
    </row>
    <row r="49" spans="1:35" ht="15" customHeight="1" x14ac:dyDescent="0.3">
      <c r="A49" s="240"/>
      <c r="B49" s="241"/>
      <c r="C49" s="241"/>
      <c r="D49" s="241"/>
      <c r="E49" s="241"/>
      <c r="F49" s="241"/>
      <c r="G49" s="241"/>
      <c r="H49" s="241"/>
      <c r="I49" s="241"/>
      <c r="J49" s="241"/>
      <c r="K49" s="241"/>
      <c r="L49" s="241"/>
      <c r="M49" s="241"/>
      <c r="N49" s="241"/>
      <c r="O49" s="241"/>
      <c r="P49" s="241"/>
      <c r="Q49" s="241"/>
      <c r="R49" s="241"/>
      <c r="S49" s="241"/>
      <c r="T49" s="241"/>
      <c r="U49" s="241"/>
      <c r="V49" s="241"/>
      <c r="W49" s="245" t="s">
        <v>254</v>
      </c>
      <c r="X49" s="245"/>
      <c r="Y49" s="247" t="str">
        <f>Y2</f>
        <v>V3</v>
      </c>
      <c r="Z49" s="247"/>
      <c r="AA49" s="248"/>
    </row>
    <row r="50" spans="1:35" ht="15.75" customHeight="1" thickBot="1" x14ac:dyDescent="0.35">
      <c r="A50" s="242"/>
      <c r="B50" s="243"/>
      <c r="C50" s="243"/>
      <c r="D50" s="243"/>
      <c r="E50" s="243"/>
      <c r="F50" s="243"/>
      <c r="G50" s="243"/>
      <c r="H50" s="243"/>
      <c r="I50" s="243"/>
      <c r="J50" s="243"/>
      <c r="K50" s="243"/>
      <c r="L50" s="243"/>
      <c r="M50" s="243"/>
      <c r="N50" s="243"/>
      <c r="O50" s="243"/>
      <c r="P50" s="243"/>
      <c r="Q50" s="243"/>
      <c r="R50" s="243"/>
      <c r="S50" s="243"/>
      <c r="T50" s="243"/>
      <c r="U50" s="243"/>
      <c r="V50" s="243"/>
      <c r="W50" s="246" t="s">
        <v>255</v>
      </c>
      <c r="X50" s="246"/>
      <c r="Y50" s="249">
        <f>Y3</f>
        <v>43136</v>
      </c>
      <c r="Z50" s="249"/>
      <c r="AA50" s="250"/>
    </row>
    <row r="51" spans="1:35" s="72" customFormat="1" ht="19.95" customHeight="1" thickTop="1" x14ac:dyDescent="0.3">
      <c r="A51" s="175" t="s">
        <v>623</v>
      </c>
      <c r="B51" s="176"/>
      <c r="C51" s="176"/>
      <c r="D51" s="176"/>
      <c r="E51" s="176"/>
      <c r="F51" s="176"/>
      <c r="G51" s="176"/>
      <c r="H51" s="176"/>
      <c r="I51" s="176"/>
      <c r="J51" s="176"/>
      <c r="K51" s="176"/>
      <c r="L51" s="176"/>
      <c r="M51" s="176"/>
      <c r="N51" s="176"/>
      <c r="O51" s="176"/>
      <c r="P51" s="176"/>
      <c r="Q51" s="176"/>
      <c r="R51" s="162" t="s">
        <v>533</v>
      </c>
      <c r="S51" s="163"/>
      <c r="T51" s="162" t="s">
        <v>514</v>
      </c>
      <c r="U51" s="163"/>
      <c r="V51" s="162" t="s">
        <v>425</v>
      </c>
      <c r="W51" s="164"/>
      <c r="X51" s="162" t="s">
        <v>622</v>
      </c>
      <c r="Y51" s="163"/>
      <c r="Z51" s="359" t="s">
        <v>534</v>
      </c>
      <c r="AA51" s="360"/>
      <c r="AB51" s="81" t="s">
        <v>544</v>
      </c>
    </row>
    <row r="52" spans="1:35" s="72" customFormat="1" ht="19.95" customHeight="1" x14ac:dyDescent="0.3">
      <c r="A52" s="121" t="s">
        <v>486</v>
      </c>
      <c r="B52" s="122"/>
      <c r="C52" s="123"/>
      <c r="D52" s="127" t="s">
        <v>434</v>
      </c>
      <c r="E52" s="128"/>
      <c r="F52" s="128"/>
      <c r="G52" s="128"/>
      <c r="H52" s="128"/>
      <c r="I52" s="128"/>
      <c r="J52" s="128"/>
      <c r="K52" s="128"/>
      <c r="L52" s="128"/>
      <c r="M52" s="128"/>
      <c r="N52" s="128"/>
      <c r="O52" s="128"/>
      <c r="P52" s="128"/>
      <c r="Q52" s="129"/>
      <c r="R52" s="112" t="s">
        <v>515</v>
      </c>
      <c r="S52" s="113"/>
      <c r="T52" s="112">
        <v>0</v>
      </c>
      <c r="U52" s="113"/>
      <c r="V52" s="112"/>
      <c r="W52" s="113"/>
      <c r="X52" s="112"/>
      <c r="Y52" s="113"/>
      <c r="Z52" s="130" t="s">
        <v>489</v>
      </c>
      <c r="AA52" s="131"/>
      <c r="AB52" s="134" t="s">
        <v>594</v>
      </c>
    </row>
    <row r="53" spans="1:35" s="72" customFormat="1" ht="19.95" customHeight="1" x14ac:dyDescent="0.3">
      <c r="A53" s="124"/>
      <c r="B53" s="125"/>
      <c r="C53" s="126"/>
      <c r="D53" s="114" t="s">
        <v>487</v>
      </c>
      <c r="E53" s="115"/>
      <c r="F53" s="115"/>
      <c r="G53" s="115"/>
      <c r="H53" s="115"/>
      <c r="I53" s="115"/>
      <c r="J53" s="115"/>
      <c r="K53" s="115"/>
      <c r="L53" s="115"/>
      <c r="M53" s="115"/>
      <c r="N53" s="115"/>
      <c r="O53" s="115"/>
      <c r="P53" s="115"/>
      <c r="Q53" s="116"/>
      <c r="R53" s="117" t="s">
        <v>515</v>
      </c>
      <c r="S53" s="118"/>
      <c r="T53" s="119">
        <v>0</v>
      </c>
      <c r="U53" s="120"/>
      <c r="V53" s="117"/>
      <c r="W53" s="118"/>
      <c r="X53" s="137"/>
      <c r="Y53" s="138"/>
      <c r="Z53" s="361"/>
      <c r="AA53" s="356"/>
      <c r="AB53" s="134"/>
    </row>
    <row r="54" spans="1:35" s="72" customFormat="1" ht="19.95" customHeight="1" x14ac:dyDescent="0.3">
      <c r="A54" s="144"/>
      <c r="B54" s="145"/>
      <c r="C54" s="146"/>
      <c r="D54" s="149" t="s">
        <v>488</v>
      </c>
      <c r="E54" s="150"/>
      <c r="F54" s="150"/>
      <c r="G54" s="150"/>
      <c r="H54" s="150"/>
      <c r="I54" s="150"/>
      <c r="J54" s="150"/>
      <c r="K54" s="150"/>
      <c r="L54" s="150"/>
      <c r="M54" s="150"/>
      <c r="N54" s="150"/>
      <c r="O54" s="150"/>
      <c r="P54" s="150"/>
      <c r="Q54" s="151"/>
      <c r="R54" s="156" t="s">
        <v>515</v>
      </c>
      <c r="S54" s="157"/>
      <c r="T54" s="135">
        <v>0</v>
      </c>
      <c r="U54" s="136"/>
      <c r="V54" s="147"/>
      <c r="W54" s="148"/>
      <c r="X54" s="147"/>
      <c r="Y54" s="148"/>
      <c r="Z54" s="132"/>
      <c r="AA54" s="133"/>
      <c r="AB54" s="134"/>
    </row>
    <row r="55" spans="1:35" s="72" customFormat="1" ht="19.95" customHeight="1" x14ac:dyDescent="0.3">
      <c r="A55" s="121" t="s">
        <v>416</v>
      </c>
      <c r="B55" s="122"/>
      <c r="C55" s="123"/>
      <c r="D55" s="127" t="s">
        <v>434</v>
      </c>
      <c r="E55" s="128"/>
      <c r="F55" s="128"/>
      <c r="G55" s="128"/>
      <c r="H55" s="128"/>
      <c r="I55" s="128"/>
      <c r="J55" s="128"/>
      <c r="K55" s="128"/>
      <c r="L55" s="128"/>
      <c r="M55" s="128"/>
      <c r="N55" s="128"/>
      <c r="O55" s="128"/>
      <c r="P55" s="128"/>
      <c r="Q55" s="129"/>
      <c r="R55" s="112" t="s">
        <v>515</v>
      </c>
      <c r="S55" s="113"/>
      <c r="T55" s="112">
        <v>0</v>
      </c>
      <c r="U55" s="113"/>
      <c r="V55" s="112"/>
      <c r="W55" s="113"/>
      <c r="X55" s="112"/>
      <c r="Y55" s="113"/>
      <c r="Z55" s="130" t="s">
        <v>450</v>
      </c>
      <c r="AA55" s="131"/>
      <c r="AB55" s="134" t="s">
        <v>595</v>
      </c>
    </row>
    <row r="56" spans="1:35" s="72" customFormat="1" ht="19.95" customHeight="1" x14ac:dyDescent="0.3">
      <c r="A56" s="124"/>
      <c r="B56" s="125"/>
      <c r="C56" s="126"/>
      <c r="D56" s="114" t="s">
        <v>435</v>
      </c>
      <c r="E56" s="115"/>
      <c r="F56" s="115"/>
      <c r="G56" s="115"/>
      <c r="H56" s="115"/>
      <c r="I56" s="115"/>
      <c r="J56" s="115"/>
      <c r="K56" s="115"/>
      <c r="L56" s="115"/>
      <c r="M56" s="115"/>
      <c r="N56" s="115"/>
      <c r="O56" s="115"/>
      <c r="P56" s="115"/>
      <c r="Q56" s="116"/>
      <c r="R56" s="117" t="s">
        <v>515</v>
      </c>
      <c r="S56" s="118"/>
      <c r="T56" s="119">
        <v>0</v>
      </c>
      <c r="U56" s="120"/>
      <c r="V56" s="117"/>
      <c r="W56" s="118"/>
      <c r="X56" s="137"/>
      <c r="Y56" s="138"/>
      <c r="Z56" s="361"/>
      <c r="AA56" s="356"/>
      <c r="AB56" s="134"/>
    </row>
    <row r="57" spans="1:35" s="72" customFormat="1" ht="19.95" customHeight="1" x14ac:dyDescent="0.3">
      <c r="A57" s="124"/>
      <c r="B57" s="125"/>
      <c r="C57" s="126"/>
      <c r="D57" s="114" t="s">
        <v>485</v>
      </c>
      <c r="E57" s="115"/>
      <c r="F57" s="115"/>
      <c r="G57" s="115"/>
      <c r="H57" s="115"/>
      <c r="I57" s="115"/>
      <c r="J57" s="115"/>
      <c r="K57" s="115"/>
      <c r="L57" s="115"/>
      <c r="M57" s="115"/>
      <c r="N57" s="115"/>
      <c r="O57" s="115"/>
      <c r="P57" s="115"/>
      <c r="Q57" s="116"/>
      <c r="R57" s="117" t="s">
        <v>526</v>
      </c>
      <c r="S57" s="118"/>
      <c r="T57" s="119">
        <v>0</v>
      </c>
      <c r="U57" s="120"/>
      <c r="V57" s="117"/>
      <c r="W57" s="118"/>
      <c r="X57" s="117"/>
      <c r="Y57" s="118"/>
      <c r="Z57" s="361"/>
      <c r="AA57" s="356"/>
      <c r="AB57" s="134"/>
    </row>
    <row r="58" spans="1:35" s="72" customFormat="1" ht="19.95" customHeight="1" x14ac:dyDescent="0.3">
      <c r="A58" s="124"/>
      <c r="B58" s="125"/>
      <c r="C58" s="126"/>
      <c r="D58" s="114" t="s">
        <v>513</v>
      </c>
      <c r="E58" s="115"/>
      <c r="F58" s="115"/>
      <c r="G58" s="115"/>
      <c r="H58" s="115"/>
      <c r="I58" s="115"/>
      <c r="J58" s="115"/>
      <c r="K58" s="115"/>
      <c r="L58" s="115"/>
      <c r="M58" s="115"/>
      <c r="N58" s="115"/>
      <c r="O58" s="115"/>
      <c r="P58" s="115"/>
      <c r="Q58" s="116"/>
      <c r="R58" s="117" t="s">
        <v>515</v>
      </c>
      <c r="S58" s="118"/>
      <c r="T58" s="119">
        <v>2</v>
      </c>
      <c r="U58" s="120"/>
      <c r="V58" s="117"/>
      <c r="W58" s="118"/>
      <c r="X58" s="117"/>
      <c r="Y58" s="118"/>
      <c r="Z58" s="361"/>
      <c r="AA58" s="356"/>
      <c r="AB58" s="134"/>
    </row>
    <row r="59" spans="1:35" s="72" customFormat="1" ht="19.95" customHeight="1" x14ac:dyDescent="0.3">
      <c r="A59" s="144"/>
      <c r="B59" s="145"/>
      <c r="C59" s="146"/>
      <c r="D59" s="149" t="s">
        <v>419</v>
      </c>
      <c r="E59" s="150"/>
      <c r="F59" s="150"/>
      <c r="G59" s="150"/>
      <c r="H59" s="150"/>
      <c r="I59" s="150"/>
      <c r="J59" s="150"/>
      <c r="K59" s="150"/>
      <c r="L59" s="150"/>
      <c r="M59" s="150"/>
      <c r="N59" s="150"/>
      <c r="O59" s="150"/>
      <c r="P59" s="150"/>
      <c r="Q59" s="151"/>
      <c r="R59" s="156" t="s">
        <v>515</v>
      </c>
      <c r="S59" s="157"/>
      <c r="T59" s="135">
        <v>0</v>
      </c>
      <c r="U59" s="136"/>
      <c r="V59" s="147"/>
      <c r="W59" s="148"/>
      <c r="X59" s="147"/>
      <c r="Y59" s="148"/>
      <c r="Z59" s="132"/>
      <c r="AA59" s="133"/>
      <c r="AB59" s="134"/>
    </row>
    <row r="60" spans="1:35" s="72" customFormat="1" ht="19.95" customHeight="1" x14ac:dyDescent="0.3">
      <c r="A60" s="121" t="s">
        <v>579</v>
      </c>
      <c r="B60" s="122"/>
      <c r="C60" s="123"/>
      <c r="D60" s="127" t="s">
        <v>434</v>
      </c>
      <c r="E60" s="128"/>
      <c r="F60" s="128"/>
      <c r="G60" s="128"/>
      <c r="H60" s="128"/>
      <c r="I60" s="128"/>
      <c r="J60" s="128"/>
      <c r="K60" s="128"/>
      <c r="L60" s="128"/>
      <c r="M60" s="128"/>
      <c r="N60" s="128"/>
      <c r="O60" s="128"/>
      <c r="P60" s="128"/>
      <c r="Q60" s="129"/>
      <c r="R60" s="112" t="s">
        <v>515</v>
      </c>
      <c r="S60" s="113"/>
      <c r="T60" s="112">
        <v>1</v>
      </c>
      <c r="U60" s="113"/>
      <c r="V60" s="112"/>
      <c r="W60" s="113"/>
      <c r="X60" s="112"/>
      <c r="Y60" s="113"/>
      <c r="Z60" s="130" t="s">
        <v>580</v>
      </c>
      <c r="AA60" s="131"/>
      <c r="AB60" s="413" t="s">
        <v>611</v>
      </c>
      <c r="AC60" s="75"/>
      <c r="AD60" s="75"/>
      <c r="AE60" s="75"/>
      <c r="AF60" s="75"/>
      <c r="AG60" s="75"/>
      <c r="AH60" s="75"/>
      <c r="AI60" s="75"/>
    </row>
    <row r="61" spans="1:35" s="72" customFormat="1" ht="19.95" customHeight="1" x14ac:dyDescent="0.3">
      <c r="A61" s="124"/>
      <c r="B61" s="125"/>
      <c r="C61" s="126"/>
      <c r="D61" s="114" t="s">
        <v>439</v>
      </c>
      <c r="E61" s="115"/>
      <c r="F61" s="115"/>
      <c r="G61" s="115"/>
      <c r="H61" s="115"/>
      <c r="I61" s="115"/>
      <c r="J61" s="115"/>
      <c r="K61" s="115"/>
      <c r="L61" s="115"/>
      <c r="M61" s="115"/>
      <c r="N61" s="115"/>
      <c r="O61" s="115"/>
      <c r="P61" s="115"/>
      <c r="Q61" s="116"/>
      <c r="R61" s="117" t="s">
        <v>515</v>
      </c>
      <c r="S61" s="118"/>
      <c r="T61" s="135">
        <v>1</v>
      </c>
      <c r="U61" s="136"/>
      <c r="V61" s="117"/>
      <c r="W61" s="118"/>
      <c r="X61" s="137"/>
      <c r="Y61" s="138"/>
      <c r="Z61" s="132"/>
      <c r="AA61" s="133"/>
      <c r="AB61" s="413"/>
      <c r="AC61" s="75"/>
      <c r="AD61" s="75"/>
      <c r="AE61" s="75"/>
      <c r="AF61" s="75"/>
      <c r="AG61" s="75"/>
      <c r="AH61" s="75"/>
      <c r="AI61" s="75"/>
    </row>
    <row r="62" spans="1:35" s="72" customFormat="1" ht="19.95" customHeight="1" x14ac:dyDescent="0.3">
      <c r="A62" s="121" t="s">
        <v>417</v>
      </c>
      <c r="B62" s="122"/>
      <c r="C62" s="123"/>
      <c r="D62" s="127" t="s">
        <v>434</v>
      </c>
      <c r="E62" s="128"/>
      <c r="F62" s="128"/>
      <c r="G62" s="128"/>
      <c r="H62" s="128"/>
      <c r="I62" s="128"/>
      <c r="J62" s="128"/>
      <c r="K62" s="128"/>
      <c r="L62" s="128"/>
      <c r="M62" s="128"/>
      <c r="N62" s="128"/>
      <c r="O62" s="128"/>
      <c r="P62" s="128"/>
      <c r="Q62" s="129"/>
      <c r="R62" s="112" t="s">
        <v>515</v>
      </c>
      <c r="S62" s="113"/>
      <c r="T62" s="112">
        <v>0</v>
      </c>
      <c r="U62" s="113"/>
      <c r="V62" s="112"/>
      <c r="W62" s="113"/>
      <c r="X62" s="112"/>
      <c r="Y62" s="113"/>
      <c r="Z62" s="130" t="s">
        <v>451</v>
      </c>
      <c r="AA62" s="131"/>
      <c r="AB62" s="134" t="s">
        <v>565</v>
      </c>
    </row>
    <row r="63" spans="1:35" s="72" customFormat="1" ht="19.95" customHeight="1" x14ac:dyDescent="0.3">
      <c r="A63" s="124"/>
      <c r="B63" s="125"/>
      <c r="C63" s="126"/>
      <c r="D63" s="114" t="s">
        <v>439</v>
      </c>
      <c r="E63" s="115"/>
      <c r="F63" s="115"/>
      <c r="G63" s="115"/>
      <c r="H63" s="115"/>
      <c r="I63" s="115"/>
      <c r="J63" s="115"/>
      <c r="K63" s="115"/>
      <c r="L63" s="115"/>
      <c r="M63" s="115"/>
      <c r="N63" s="115"/>
      <c r="O63" s="115"/>
      <c r="P63" s="115"/>
      <c r="Q63" s="116"/>
      <c r="R63" s="117" t="s">
        <v>515</v>
      </c>
      <c r="S63" s="118"/>
      <c r="T63" s="119">
        <v>0</v>
      </c>
      <c r="U63" s="120"/>
      <c r="V63" s="117"/>
      <c r="W63" s="118"/>
      <c r="X63" s="137"/>
      <c r="Y63" s="138"/>
      <c r="Z63" s="361"/>
      <c r="AA63" s="356"/>
      <c r="AB63" s="134"/>
    </row>
    <row r="64" spans="1:35" s="72" customFormat="1" ht="19.95" customHeight="1" x14ac:dyDescent="0.3">
      <c r="A64" s="124"/>
      <c r="B64" s="125"/>
      <c r="C64" s="126"/>
      <c r="D64" s="114" t="s">
        <v>513</v>
      </c>
      <c r="E64" s="115"/>
      <c r="F64" s="115"/>
      <c r="G64" s="115"/>
      <c r="H64" s="115"/>
      <c r="I64" s="115"/>
      <c r="J64" s="115"/>
      <c r="K64" s="115"/>
      <c r="L64" s="115"/>
      <c r="M64" s="115"/>
      <c r="N64" s="115"/>
      <c r="O64" s="115"/>
      <c r="P64" s="115"/>
      <c r="Q64" s="116"/>
      <c r="R64" s="117" t="s">
        <v>515</v>
      </c>
      <c r="S64" s="118"/>
      <c r="T64" s="119">
        <v>0</v>
      </c>
      <c r="U64" s="120"/>
      <c r="V64" s="117"/>
      <c r="W64" s="118"/>
      <c r="X64" s="117"/>
      <c r="Y64" s="118"/>
      <c r="Z64" s="361"/>
      <c r="AA64" s="356"/>
      <c r="AB64" s="134"/>
    </row>
    <row r="65" spans="1:28" s="72" customFormat="1" ht="19.95" customHeight="1" x14ac:dyDescent="0.3">
      <c r="A65" s="144"/>
      <c r="B65" s="145"/>
      <c r="C65" s="146"/>
      <c r="D65" s="149" t="s">
        <v>419</v>
      </c>
      <c r="E65" s="150"/>
      <c r="F65" s="150"/>
      <c r="G65" s="150"/>
      <c r="H65" s="150"/>
      <c r="I65" s="150"/>
      <c r="J65" s="150"/>
      <c r="K65" s="150"/>
      <c r="L65" s="150"/>
      <c r="M65" s="150"/>
      <c r="N65" s="150"/>
      <c r="O65" s="150"/>
      <c r="P65" s="150"/>
      <c r="Q65" s="151"/>
      <c r="R65" s="156" t="s">
        <v>515</v>
      </c>
      <c r="S65" s="157"/>
      <c r="T65" s="135">
        <v>0</v>
      </c>
      <c r="U65" s="136"/>
      <c r="V65" s="147"/>
      <c r="W65" s="148"/>
      <c r="X65" s="147"/>
      <c r="Y65" s="148"/>
      <c r="Z65" s="132"/>
      <c r="AA65" s="133"/>
      <c r="AB65" s="134"/>
    </row>
    <row r="66" spans="1:28" s="72" customFormat="1" ht="19.95" customHeight="1" x14ac:dyDescent="0.3">
      <c r="A66" s="121" t="s">
        <v>418</v>
      </c>
      <c r="B66" s="122"/>
      <c r="C66" s="123"/>
      <c r="D66" s="127" t="s">
        <v>434</v>
      </c>
      <c r="E66" s="128"/>
      <c r="F66" s="128"/>
      <c r="G66" s="128"/>
      <c r="H66" s="128"/>
      <c r="I66" s="128"/>
      <c r="J66" s="128"/>
      <c r="K66" s="128"/>
      <c r="L66" s="128"/>
      <c r="M66" s="128"/>
      <c r="N66" s="128"/>
      <c r="O66" s="128"/>
      <c r="P66" s="128"/>
      <c r="Q66" s="129"/>
      <c r="R66" s="112" t="s">
        <v>515</v>
      </c>
      <c r="S66" s="113"/>
      <c r="T66" s="112">
        <v>0</v>
      </c>
      <c r="U66" s="113"/>
      <c r="V66" s="112"/>
      <c r="W66" s="113"/>
      <c r="X66" s="112"/>
      <c r="Y66" s="113"/>
      <c r="Z66" s="130" t="s">
        <v>452</v>
      </c>
      <c r="AA66" s="131"/>
      <c r="AB66" s="134" t="s">
        <v>596</v>
      </c>
    </row>
    <row r="67" spans="1:28" s="72" customFormat="1" ht="19.95" customHeight="1" x14ac:dyDescent="0.3">
      <c r="A67" s="124"/>
      <c r="B67" s="125"/>
      <c r="C67" s="126"/>
      <c r="D67" s="114" t="s">
        <v>435</v>
      </c>
      <c r="E67" s="115"/>
      <c r="F67" s="115"/>
      <c r="G67" s="115"/>
      <c r="H67" s="115"/>
      <c r="I67" s="115"/>
      <c r="J67" s="115"/>
      <c r="K67" s="115"/>
      <c r="L67" s="115"/>
      <c r="M67" s="115"/>
      <c r="N67" s="115"/>
      <c r="O67" s="115"/>
      <c r="P67" s="115"/>
      <c r="Q67" s="116"/>
      <c r="R67" s="117" t="s">
        <v>515</v>
      </c>
      <c r="S67" s="118"/>
      <c r="T67" s="119">
        <v>0</v>
      </c>
      <c r="U67" s="120"/>
      <c r="V67" s="117"/>
      <c r="W67" s="118"/>
      <c r="X67" s="137"/>
      <c r="Y67" s="138"/>
      <c r="Z67" s="361"/>
      <c r="AA67" s="356"/>
      <c r="AB67" s="134"/>
    </row>
    <row r="68" spans="1:28" s="72" customFormat="1" ht="19.95" customHeight="1" x14ac:dyDescent="0.3">
      <c r="A68" s="144"/>
      <c r="B68" s="145"/>
      <c r="C68" s="146"/>
      <c r="D68" s="149" t="s">
        <v>422</v>
      </c>
      <c r="E68" s="150"/>
      <c r="F68" s="150"/>
      <c r="G68" s="150"/>
      <c r="H68" s="150"/>
      <c r="I68" s="150"/>
      <c r="J68" s="150"/>
      <c r="K68" s="150"/>
      <c r="L68" s="150"/>
      <c r="M68" s="150"/>
      <c r="N68" s="150"/>
      <c r="O68" s="150"/>
      <c r="P68" s="150"/>
      <c r="Q68" s="151"/>
      <c r="R68" s="156" t="s">
        <v>515</v>
      </c>
      <c r="S68" s="157"/>
      <c r="T68" s="135">
        <v>0</v>
      </c>
      <c r="U68" s="136"/>
      <c r="V68" s="147"/>
      <c r="W68" s="148"/>
      <c r="X68" s="147"/>
      <c r="Y68" s="148"/>
      <c r="Z68" s="132"/>
      <c r="AA68" s="133"/>
      <c r="AB68" s="134"/>
    </row>
    <row r="69" spans="1:28" s="72" customFormat="1" ht="19.95" customHeight="1" x14ac:dyDescent="0.3">
      <c r="A69" s="121" t="s">
        <v>420</v>
      </c>
      <c r="B69" s="122"/>
      <c r="C69" s="123"/>
      <c r="D69" s="127" t="s">
        <v>434</v>
      </c>
      <c r="E69" s="128"/>
      <c r="F69" s="128"/>
      <c r="G69" s="128"/>
      <c r="H69" s="128"/>
      <c r="I69" s="128"/>
      <c r="J69" s="128"/>
      <c r="K69" s="128"/>
      <c r="L69" s="128"/>
      <c r="M69" s="128"/>
      <c r="N69" s="128"/>
      <c r="O69" s="128"/>
      <c r="P69" s="128"/>
      <c r="Q69" s="129"/>
      <c r="R69" s="112" t="s">
        <v>515</v>
      </c>
      <c r="S69" s="113"/>
      <c r="T69" s="112">
        <v>0</v>
      </c>
      <c r="U69" s="113"/>
      <c r="V69" s="112"/>
      <c r="W69" s="113"/>
      <c r="X69" s="112"/>
      <c r="Y69" s="113"/>
      <c r="Z69" s="130" t="s">
        <v>453</v>
      </c>
      <c r="AA69" s="131"/>
      <c r="AB69" s="134" t="s">
        <v>597</v>
      </c>
    </row>
    <row r="70" spans="1:28" s="72" customFormat="1" ht="19.95" customHeight="1" x14ac:dyDescent="0.3">
      <c r="A70" s="124"/>
      <c r="B70" s="125"/>
      <c r="C70" s="126"/>
      <c r="D70" s="114" t="s">
        <v>435</v>
      </c>
      <c r="E70" s="115"/>
      <c r="F70" s="115"/>
      <c r="G70" s="115"/>
      <c r="H70" s="115"/>
      <c r="I70" s="115"/>
      <c r="J70" s="115"/>
      <c r="K70" s="115"/>
      <c r="L70" s="115"/>
      <c r="M70" s="115"/>
      <c r="N70" s="115"/>
      <c r="O70" s="115"/>
      <c r="P70" s="115"/>
      <c r="Q70" s="116"/>
      <c r="R70" s="117" t="s">
        <v>515</v>
      </c>
      <c r="S70" s="118"/>
      <c r="T70" s="119">
        <v>0</v>
      </c>
      <c r="U70" s="120"/>
      <c r="V70" s="117"/>
      <c r="W70" s="118"/>
      <c r="X70" s="137"/>
      <c r="Y70" s="138"/>
      <c r="Z70" s="361"/>
      <c r="AA70" s="356"/>
      <c r="AB70" s="134"/>
    </row>
    <row r="71" spans="1:28" s="72" customFormat="1" ht="19.95" customHeight="1" x14ac:dyDescent="0.3">
      <c r="A71" s="144"/>
      <c r="B71" s="145"/>
      <c r="C71" s="146"/>
      <c r="D71" s="149" t="s">
        <v>419</v>
      </c>
      <c r="E71" s="150"/>
      <c r="F71" s="150"/>
      <c r="G71" s="150"/>
      <c r="H71" s="150"/>
      <c r="I71" s="150"/>
      <c r="J71" s="150"/>
      <c r="K71" s="150"/>
      <c r="L71" s="150"/>
      <c r="M71" s="150"/>
      <c r="N71" s="150"/>
      <c r="O71" s="150"/>
      <c r="P71" s="150"/>
      <c r="Q71" s="151"/>
      <c r="R71" s="156" t="s">
        <v>515</v>
      </c>
      <c r="S71" s="157"/>
      <c r="T71" s="135">
        <v>0</v>
      </c>
      <c r="U71" s="136"/>
      <c r="V71" s="147"/>
      <c r="W71" s="148"/>
      <c r="X71" s="147"/>
      <c r="Y71" s="148"/>
      <c r="Z71" s="132"/>
      <c r="AA71" s="133"/>
      <c r="AB71" s="134"/>
    </row>
    <row r="72" spans="1:28" s="72" customFormat="1" ht="19.95" customHeight="1" x14ac:dyDescent="0.3">
      <c r="A72" s="121" t="s">
        <v>499</v>
      </c>
      <c r="B72" s="122"/>
      <c r="C72" s="123"/>
      <c r="D72" s="127" t="s">
        <v>434</v>
      </c>
      <c r="E72" s="128"/>
      <c r="F72" s="128"/>
      <c r="G72" s="128"/>
      <c r="H72" s="128"/>
      <c r="I72" s="128"/>
      <c r="J72" s="128"/>
      <c r="K72" s="128"/>
      <c r="L72" s="128"/>
      <c r="M72" s="128"/>
      <c r="N72" s="128"/>
      <c r="O72" s="128"/>
      <c r="P72" s="128"/>
      <c r="Q72" s="129"/>
      <c r="R72" s="112" t="s">
        <v>515</v>
      </c>
      <c r="S72" s="113"/>
      <c r="T72" s="112">
        <v>0</v>
      </c>
      <c r="U72" s="113"/>
      <c r="V72" s="112"/>
      <c r="W72" s="113"/>
      <c r="X72" s="112"/>
      <c r="Y72" s="113"/>
      <c r="Z72" s="130" t="s">
        <v>500</v>
      </c>
      <c r="AA72" s="131"/>
      <c r="AB72" s="134" t="s">
        <v>598</v>
      </c>
    </row>
    <row r="73" spans="1:28" s="72" customFormat="1" ht="19.95" customHeight="1" x14ac:dyDescent="0.3">
      <c r="A73" s="124"/>
      <c r="B73" s="125"/>
      <c r="C73" s="126"/>
      <c r="D73" s="139" t="s">
        <v>439</v>
      </c>
      <c r="E73" s="140"/>
      <c r="F73" s="140"/>
      <c r="G73" s="140"/>
      <c r="H73" s="140"/>
      <c r="I73" s="140"/>
      <c r="J73" s="140"/>
      <c r="K73" s="140"/>
      <c r="L73" s="140"/>
      <c r="M73" s="140"/>
      <c r="N73" s="140"/>
      <c r="O73" s="140"/>
      <c r="P73" s="140"/>
      <c r="Q73" s="141"/>
      <c r="R73" s="154" t="s">
        <v>515</v>
      </c>
      <c r="S73" s="155"/>
      <c r="T73" s="119">
        <v>0</v>
      </c>
      <c r="U73" s="120"/>
      <c r="V73" s="154"/>
      <c r="W73" s="155"/>
      <c r="X73" s="364"/>
      <c r="Y73" s="365"/>
      <c r="Z73" s="361"/>
      <c r="AA73" s="356"/>
      <c r="AB73" s="134"/>
    </row>
    <row r="74" spans="1:28" s="72" customFormat="1" ht="19.95" customHeight="1" x14ac:dyDescent="0.3">
      <c r="A74" s="144"/>
      <c r="B74" s="145"/>
      <c r="C74" s="146"/>
      <c r="D74" s="149" t="s">
        <v>419</v>
      </c>
      <c r="E74" s="150"/>
      <c r="F74" s="150"/>
      <c r="G74" s="150"/>
      <c r="H74" s="150"/>
      <c r="I74" s="150"/>
      <c r="J74" s="150"/>
      <c r="K74" s="150"/>
      <c r="L74" s="150"/>
      <c r="M74" s="150"/>
      <c r="N74" s="150"/>
      <c r="O74" s="150"/>
      <c r="P74" s="150"/>
      <c r="Q74" s="151"/>
      <c r="R74" s="152" t="s">
        <v>515</v>
      </c>
      <c r="S74" s="153"/>
      <c r="T74" s="135">
        <v>0</v>
      </c>
      <c r="U74" s="136"/>
      <c r="V74" s="152"/>
      <c r="W74" s="153"/>
      <c r="X74" s="366"/>
      <c r="Y74" s="367"/>
      <c r="Z74" s="132"/>
      <c r="AA74" s="133"/>
      <c r="AB74" s="134"/>
    </row>
    <row r="75" spans="1:28" s="72" customFormat="1" ht="19.95" customHeight="1" x14ac:dyDescent="0.3">
      <c r="A75" s="121" t="s">
        <v>421</v>
      </c>
      <c r="B75" s="122"/>
      <c r="C75" s="123"/>
      <c r="D75" s="127" t="s">
        <v>436</v>
      </c>
      <c r="E75" s="128"/>
      <c r="F75" s="128"/>
      <c r="G75" s="128"/>
      <c r="H75" s="128"/>
      <c r="I75" s="128"/>
      <c r="J75" s="128"/>
      <c r="K75" s="128"/>
      <c r="L75" s="128"/>
      <c r="M75" s="128"/>
      <c r="N75" s="128"/>
      <c r="O75" s="128"/>
      <c r="P75" s="128"/>
      <c r="Q75" s="129"/>
      <c r="R75" s="112" t="s">
        <v>515</v>
      </c>
      <c r="S75" s="113"/>
      <c r="T75" s="112" t="s">
        <v>536</v>
      </c>
      <c r="U75" s="113"/>
      <c r="V75" s="112"/>
      <c r="W75" s="113"/>
      <c r="X75" s="112"/>
      <c r="Y75" s="113"/>
      <c r="Z75" s="130" t="s">
        <v>454</v>
      </c>
      <c r="AA75" s="131"/>
      <c r="AB75" s="134" t="s">
        <v>567</v>
      </c>
    </row>
    <row r="76" spans="1:28" s="72" customFormat="1" ht="19.95" customHeight="1" x14ac:dyDescent="0.3">
      <c r="A76" s="124"/>
      <c r="B76" s="125"/>
      <c r="C76" s="126"/>
      <c r="D76" s="114" t="s">
        <v>437</v>
      </c>
      <c r="E76" s="115"/>
      <c r="F76" s="115"/>
      <c r="G76" s="115"/>
      <c r="H76" s="115"/>
      <c r="I76" s="115"/>
      <c r="J76" s="115"/>
      <c r="K76" s="115"/>
      <c r="L76" s="115"/>
      <c r="M76" s="115"/>
      <c r="N76" s="115"/>
      <c r="O76" s="115"/>
      <c r="P76" s="115"/>
      <c r="Q76" s="116"/>
      <c r="R76" s="117" t="s">
        <v>515</v>
      </c>
      <c r="S76" s="118"/>
      <c r="T76" s="135" t="s">
        <v>536</v>
      </c>
      <c r="U76" s="136"/>
      <c r="V76" s="117"/>
      <c r="W76" s="118"/>
      <c r="X76" s="364"/>
      <c r="Y76" s="365"/>
      <c r="Z76" s="132"/>
      <c r="AA76" s="133"/>
      <c r="AB76" s="134"/>
    </row>
    <row r="77" spans="1:28" s="72" customFormat="1" ht="19.95" customHeight="1" x14ac:dyDescent="0.3">
      <c r="A77" s="121" t="s">
        <v>482</v>
      </c>
      <c r="B77" s="122"/>
      <c r="C77" s="123"/>
      <c r="D77" s="127" t="s">
        <v>434</v>
      </c>
      <c r="E77" s="128"/>
      <c r="F77" s="128"/>
      <c r="G77" s="128"/>
      <c r="H77" s="128"/>
      <c r="I77" s="128"/>
      <c r="J77" s="128"/>
      <c r="K77" s="128"/>
      <c r="L77" s="128"/>
      <c r="M77" s="128"/>
      <c r="N77" s="128"/>
      <c r="O77" s="128"/>
      <c r="P77" s="128"/>
      <c r="Q77" s="129"/>
      <c r="R77" s="112" t="s">
        <v>515</v>
      </c>
      <c r="S77" s="113"/>
      <c r="T77" s="112">
        <v>0</v>
      </c>
      <c r="U77" s="113"/>
      <c r="V77" s="112"/>
      <c r="W77" s="113"/>
      <c r="X77" s="112"/>
      <c r="Y77" s="113"/>
      <c r="Z77" s="428" t="s">
        <v>455</v>
      </c>
      <c r="AA77" s="420"/>
      <c r="AB77" s="439" t="s">
        <v>599</v>
      </c>
    </row>
    <row r="78" spans="1:28" s="72" customFormat="1" ht="19.95" customHeight="1" x14ac:dyDescent="0.3">
      <c r="A78" s="124"/>
      <c r="B78" s="125"/>
      <c r="C78" s="126"/>
      <c r="D78" s="114" t="s">
        <v>483</v>
      </c>
      <c r="E78" s="115"/>
      <c r="F78" s="115"/>
      <c r="G78" s="115"/>
      <c r="H78" s="115"/>
      <c r="I78" s="115"/>
      <c r="J78" s="115"/>
      <c r="K78" s="115"/>
      <c r="L78" s="115"/>
      <c r="M78" s="115"/>
      <c r="N78" s="115"/>
      <c r="O78" s="115"/>
      <c r="P78" s="115"/>
      <c r="Q78" s="116"/>
      <c r="R78" s="117" t="s">
        <v>515</v>
      </c>
      <c r="S78" s="118"/>
      <c r="T78" s="368">
        <v>0</v>
      </c>
      <c r="U78" s="369"/>
      <c r="V78" s="117"/>
      <c r="W78" s="118"/>
      <c r="X78" s="137"/>
      <c r="Y78" s="138"/>
      <c r="Z78" s="429"/>
      <c r="AA78" s="430"/>
      <c r="AB78" s="378"/>
    </row>
    <row r="79" spans="1:28" s="72" customFormat="1" ht="19.95" customHeight="1" x14ac:dyDescent="0.3">
      <c r="A79" s="144"/>
      <c r="B79" s="145"/>
      <c r="C79" s="146"/>
      <c r="D79" s="114" t="s">
        <v>480</v>
      </c>
      <c r="E79" s="115"/>
      <c r="F79" s="115"/>
      <c r="G79" s="115"/>
      <c r="H79" s="115"/>
      <c r="I79" s="115"/>
      <c r="J79" s="115"/>
      <c r="K79" s="115"/>
      <c r="L79" s="115"/>
      <c r="M79" s="115"/>
      <c r="N79" s="115"/>
      <c r="O79" s="115"/>
      <c r="P79" s="115"/>
      <c r="Q79" s="116"/>
      <c r="R79" s="117" t="s">
        <v>515</v>
      </c>
      <c r="S79" s="118"/>
      <c r="T79" s="368">
        <v>0</v>
      </c>
      <c r="U79" s="369"/>
      <c r="V79" s="117"/>
      <c r="W79" s="118"/>
      <c r="X79" s="152"/>
      <c r="Y79" s="153"/>
      <c r="Z79" s="431" t="s">
        <v>481</v>
      </c>
      <c r="AA79" s="432"/>
      <c r="AB79" s="108" t="s">
        <v>600</v>
      </c>
    </row>
    <row r="80" spans="1:28" s="72" customFormat="1" ht="19.95" customHeight="1" x14ac:dyDescent="0.3">
      <c r="A80" s="121" t="s">
        <v>484</v>
      </c>
      <c r="B80" s="122"/>
      <c r="C80" s="123"/>
      <c r="D80" s="127" t="s">
        <v>551</v>
      </c>
      <c r="E80" s="128"/>
      <c r="F80" s="128"/>
      <c r="G80" s="128"/>
      <c r="H80" s="128"/>
      <c r="I80" s="128"/>
      <c r="J80" s="128"/>
      <c r="K80" s="128"/>
      <c r="L80" s="128"/>
      <c r="M80" s="128"/>
      <c r="N80" s="128"/>
      <c r="O80" s="128"/>
      <c r="P80" s="128"/>
      <c r="Q80" s="129"/>
      <c r="R80" s="112" t="s">
        <v>515</v>
      </c>
      <c r="S80" s="113"/>
      <c r="T80" s="371">
        <v>0</v>
      </c>
      <c r="U80" s="372"/>
      <c r="V80" s="112"/>
      <c r="W80" s="113"/>
      <c r="X80" s="422"/>
      <c r="Y80" s="423"/>
      <c r="Z80" s="345" t="s">
        <v>553</v>
      </c>
      <c r="AA80" s="420"/>
      <c r="AB80" s="373" t="s">
        <v>571</v>
      </c>
    </row>
    <row r="81" spans="1:28" s="72" customFormat="1" ht="19.95" customHeight="1" x14ac:dyDescent="0.3">
      <c r="A81" s="124"/>
      <c r="B81" s="125"/>
      <c r="C81" s="126"/>
      <c r="D81" s="114" t="s">
        <v>552</v>
      </c>
      <c r="E81" s="115"/>
      <c r="F81" s="115"/>
      <c r="G81" s="115"/>
      <c r="H81" s="115"/>
      <c r="I81" s="115"/>
      <c r="J81" s="115"/>
      <c r="K81" s="115"/>
      <c r="L81" s="115"/>
      <c r="M81" s="115"/>
      <c r="N81" s="115"/>
      <c r="O81" s="115"/>
      <c r="P81" s="115"/>
      <c r="Q81" s="116"/>
      <c r="R81" s="147" t="s">
        <v>515</v>
      </c>
      <c r="S81" s="148"/>
      <c r="T81" s="368">
        <v>0</v>
      </c>
      <c r="U81" s="369"/>
      <c r="V81" s="147"/>
      <c r="W81" s="148"/>
      <c r="X81" s="137"/>
      <c r="Y81" s="138"/>
      <c r="Z81" s="147"/>
      <c r="AA81" s="421"/>
      <c r="AB81" s="378"/>
    </row>
    <row r="82" spans="1:28" ht="19.95" customHeight="1" x14ac:dyDescent="0.3">
      <c r="A82" s="124"/>
      <c r="B82" s="125"/>
      <c r="C82" s="126"/>
      <c r="D82" s="127" t="s">
        <v>538</v>
      </c>
      <c r="E82" s="128"/>
      <c r="F82" s="128"/>
      <c r="G82" s="128"/>
      <c r="H82" s="128"/>
      <c r="I82" s="128"/>
      <c r="J82" s="128"/>
      <c r="K82" s="128"/>
      <c r="L82" s="128"/>
      <c r="M82" s="128"/>
      <c r="N82" s="128"/>
      <c r="O82" s="128"/>
      <c r="P82" s="128"/>
      <c r="Q82" s="129"/>
      <c r="R82" s="112" t="s">
        <v>515</v>
      </c>
      <c r="S82" s="113"/>
      <c r="T82" s="371">
        <v>8</v>
      </c>
      <c r="U82" s="372"/>
      <c r="V82" s="112"/>
      <c r="W82" s="113"/>
      <c r="X82" s="422"/>
      <c r="Y82" s="423"/>
      <c r="Z82" s="345" t="s">
        <v>456</v>
      </c>
      <c r="AA82" s="420"/>
      <c r="AB82" s="439" t="s">
        <v>601</v>
      </c>
    </row>
    <row r="83" spans="1:28" ht="19.95" customHeight="1" x14ac:dyDescent="0.3">
      <c r="A83" s="124"/>
      <c r="B83" s="125"/>
      <c r="C83" s="126"/>
      <c r="D83" s="127" t="s">
        <v>539</v>
      </c>
      <c r="E83" s="128"/>
      <c r="F83" s="128"/>
      <c r="G83" s="128"/>
      <c r="H83" s="128"/>
      <c r="I83" s="128"/>
      <c r="J83" s="128"/>
      <c r="K83" s="128"/>
      <c r="L83" s="128"/>
      <c r="M83" s="128"/>
      <c r="N83" s="128"/>
      <c r="O83" s="128"/>
      <c r="P83" s="128"/>
      <c r="Q83" s="129"/>
      <c r="R83" s="112" t="s">
        <v>515</v>
      </c>
      <c r="S83" s="113"/>
      <c r="T83" s="371">
        <v>12</v>
      </c>
      <c r="U83" s="372"/>
      <c r="V83" s="112"/>
      <c r="W83" s="113"/>
      <c r="X83" s="422"/>
      <c r="Y83" s="423"/>
      <c r="Z83" s="142"/>
      <c r="AA83" s="434"/>
      <c r="AB83" s="377"/>
    </row>
    <row r="84" spans="1:28" ht="19.95" customHeight="1" x14ac:dyDescent="0.3">
      <c r="A84" s="124"/>
      <c r="B84" s="125"/>
      <c r="C84" s="126"/>
      <c r="D84" s="127" t="s">
        <v>540</v>
      </c>
      <c r="E84" s="128"/>
      <c r="F84" s="128"/>
      <c r="G84" s="128"/>
      <c r="H84" s="128"/>
      <c r="I84" s="128"/>
      <c r="J84" s="128"/>
      <c r="K84" s="128"/>
      <c r="L84" s="128"/>
      <c r="M84" s="128"/>
      <c r="N84" s="128"/>
      <c r="O84" s="128"/>
      <c r="P84" s="128"/>
      <c r="Q84" s="129"/>
      <c r="R84" s="112" t="s">
        <v>515</v>
      </c>
      <c r="S84" s="113"/>
      <c r="T84" s="371">
        <v>1</v>
      </c>
      <c r="U84" s="372"/>
      <c r="V84" s="112"/>
      <c r="W84" s="113"/>
      <c r="X84" s="422"/>
      <c r="Y84" s="423"/>
      <c r="Z84" s="142"/>
      <c r="AA84" s="434"/>
      <c r="AB84" s="377"/>
    </row>
    <row r="85" spans="1:28" ht="19.95" customHeight="1" x14ac:dyDescent="0.3">
      <c r="A85" s="124"/>
      <c r="B85" s="125"/>
      <c r="C85" s="126"/>
      <c r="D85" s="127" t="s">
        <v>541</v>
      </c>
      <c r="E85" s="128"/>
      <c r="F85" s="128"/>
      <c r="G85" s="128"/>
      <c r="H85" s="128"/>
      <c r="I85" s="128"/>
      <c r="J85" s="128"/>
      <c r="K85" s="128"/>
      <c r="L85" s="128"/>
      <c r="M85" s="128"/>
      <c r="N85" s="128"/>
      <c r="O85" s="128"/>
      <c r="P85" s="128"/>
      <c r="Q85" s="129"/>
      <c r="R85" s="112" t="s">
        <v>515</v>
      </c>
      <c r="S85" s="113"/>
      <c r="T85" s="371">
        <v>2</v>
      </c>
      <c r="U85" s="372"/>
      <c r="V85" s="112"/>
      <c r="W85" s="113"/>
      <c r="X85" s="422"/>
      <c r="Y85" s="423"/>
      <c r="Z85" s="142"/>
      <c r="AA85" s="434"/>
      <c r="AB85" s="377"/>
    </row>
    <row r="86" spans="1:28" ht="19.95" customHeight="1" x14ac:dyDescent="0.3">
      <c r="A86" s="124"/>
      <c r="B86" s="125"/>
      <c r="C86" s="126"/>
      <c r="D86" s="127" t="s">
        <v>542</v>
      </c>
      <c r="E86" s="128"/>
      <c r="F86" s="128"/>
      <c r="G86" s="128"/>
      <c r="H86" s="128"/>
      <c r="I86" s="128"/>
      <c r="J86" s="128"/>
      <c r="K86" s="128"/>
      <c r="L86" s="128"/>
      <c r="M86" s="128"/>
      <c r="N86" s="128"/>
      <c r="O86" s="128"/>
      <c r="P86" s="128"/>
      <c r="Q86" s="129"/>
      <c r="R86" s="112" t="s">
        <v>515</v>
      </c>
      <c r="S86" s="113"/>
      <c r="T86" s="371">
        <v>0</v>
      </c>
      <c r="U86" s="372"/>
      <c r="V86" s="112"/>
      <c r="W86" s="113"/>
      <c r="X86" s="422"/>
      <c r="Y86" s="423"/>
      <c r="Z86" s="142"/>
      <c r="AA86" s="434"/>
      <c r="AB86" s="377"/>
    </row>
    <row r="87" spans="1:28" ht="19.95" customHeight="1" x14ac:dyDescent="0.3">
      <c r="A87" s="124"/>
      <c r="B87" s="125"/>
      <c r="C87" s="126"/>
      <c r="D87" s="127" t="s">
        <v>543</v>
      </c>
      <c r="E87" s="128"/>
      <c r="F87" s="128"/>
      <c r="G87" s="128"/>
      <c r="H87" s="128"/>
      <c r="I87" s="128"/>
      <c r="J87" s="128"/>
      <c r="K87" s="128"/>
      <c r="L87" s="128"/>
      <c r="M87" s="128"/>
      <c r="N87" s="128"/>
      <c r="O87" s="128"/>
      <c r="P87" s="128"/>
      <c r="Q87" s="129"/>
      <c r="R87" s="112" t="s">
        <v>515</v>
      </c>
      <c r="S87" s="113"/>
      <c r="T87" s="371">
        <v>0</v>
      </c>
      <c r="U87" s="372"/>
      <c r="V87" s="112"/>
      <c r="W87" s="113"/>
      <c r="X87" s="422"/>
      <c r="Y87" s="423"/>
      <c r="Z87" s="142"/>
      <c r="AA87" s="434"/>
      <c r="AB87" s="377"/>
    </row>
    <row r="88" spans="1:28" ht="19.95" customHeight="1" x14ac:dyDescent="0.3">
      <c r="A88" s="144"/>
      <c r="B88" s="145"/>
      <c r="C88" s="146"/>
      <c r="D88" s="114" t="s">
        <v>555</v>
      </c>
      <c r="E88" s="115"/>
      <c r="F88" s="115"/>
      <c r="G88" s="115"/>
      <c r="H88" s="115"/>
      <c r="I88" s="115"/>
      <c r="J88" s="115"/>
      <c r="K88" s="115"/>
      <c r="L88" s="115"/>
      <c r="M88" s="115"/>
      <c r="N88" s="115"/>
      <c r="O88" s="115"/>
      <c r="P88" s="115"/>
      <c r="Q88" s="116"/>
      <c r="R88" s="147" t="s">
        <v>515</v>
      </c>
      <c r="S88" s="148"/>
      <c r="T88" s="368">
        <v>23</v>
      </c>
      <c r="U88" s="369"/>
      <c r="V88" s="147"/>
      <c r="W88" s="148"/>
      <c r="X88" s="137"/>
      <c r="Y88" s="138"/>
      <c r="Z88" s="147"/>
      <c r="AA88" s="421"/>
      <c r="AB88" s="378"/>
    </row>
    <row r="89" spans="1:28" ht="19.95" customHeight="1" x14ac:dyDescent="0.3">
      <c r="A89" s="121" t="s">
        <v>424</v>
      </c>
      <c r="B89" s="122"/>
      <c r="C89" s="123"/>
      <c r="D89" s="127" t="s">
        <v>490</v>
      </c>
      <c r="E89" s="128"/>
      <c r="F89" s="128"/>
      <c r="G89" s="128"/>
      <c r="H89" s="128"/>
      <c r="I89" s="128"/>
      <c r="J89" s="128"/>
      <c r="K89" s="128"/>
      <c r="L89" s="128"/>
      <c r="M89" s="128"/>
      <c r="N89" s="128"/>
      <c r="O89" s="128"/>
      <c r="P89" s="128"/>
      <c r="Q89" s="129"/>
      <c r="R89" s="112" t="s">
        <v>515</v>
      </c>
      <c r="S89" s="113"/>
      <c r="T89" s="112">
        <v>0</v>
      </c>
      <c r="U89" s="113"/>
      <c r="V89" s="112"/>
      <c r="W89" s="113"/>
      <c r="X89" s="112"/>
      <c r="Y89" s="113"/>
      <c r="Z89" s="130" t="s">
        <v>457</v>
      </c>
      <c r="AA89" s="131"/>
      <c r="AB89" s="134" t="s">
        <v>602</v>
      </c>
    </row>
    <row r="90" spans="1:28" ht="19.95" customHeight="1" x14ac:dyDescent="0.3">
      <c r="A90" s="144"/>
      <c r="B90" s="145"/>
      <c r="C90" s="146"/>
      <c r="D90" s="114" t="s">
        <v>491</v>
      </c>
      <c r="E90" s="115"/>
      <c r="F90" s="115"/>
      <c r="G90" s="115"/>
      <c r="H90" s="115"/>
      <c r="I90" s="115"/>
      <c r="J90" s="115"/>
      <c r="K90" s="115"/>
      <c r="L90" s="115"/>
      <c r="M90" s="115"/>
      <c r="N90" s="115"/>
      <c r="O90" s="115"/>
      <c r="P90" s="115"/>
      <c r="Q90" s="116"/>
      <c r="R90" s="147" t="s">
        <v>515</v>
      </c>
      <c r="S90" s="148"/>
      <c r="T90" s="135">
        <v>0</v>
      </c>
      <c r="U90" s="136"/>
      <c r="V90" s="147"/>
      <c r="W90" s="148"/>
      <c r="X90" s="137"/>
      <c r="Y90" s="138"/>
      <c r="Z90" s="132"/>
      <c r="AA90" s="133"/>
      <c r="AB90" s="134"/>
    </row>
    <row r="91" spans="1:28" ht="19.95" customHeight="1" x14ac:dyDescent="0.3">
      <c r="A91" s="121" t="s">
        <v>426</v>
      </c>
      <c r="B91" s="122"/>
      <c r="C91" s="123"/>
      <c r="D91" s="127" t="s">
        <v>434</v>
      </c>
      <c r="E91" s="128"/>
      <c r="F91" s="128"/>
      <c r="G91" s="128"/>
      <c r="H91" s="128"/>
      <c r="I91" s="128"/>
      <c r="J91" s="128"/>
      <c r="K91" s="128"/>
      <c r="L91" s="128"/>
      <c r="M91" s="128"/>
      <c r="N91" s="128"/>
      <c r="O91" s="128"/>
      <c r="P91" s="128"/>
      <c r="Q91" s="129"/>
      <c r="R91" s="112" t="s">
        <v>515</v>
      </c>
      <c r="S91" s="113"/>
      <c r="T91" s="112" t="s">
        <v>536</v>
      </c>
      <c r="U91" s="113"/>
      <c r="V91" s="112"/>
      <c r="W91" s="113"/>
      <c r="X91" s="112"/>
      <c r="Y91" s="113"/>
      <c r="Z91" s="130" t="s">
        <v>458</v>
      </c>
      <c r="AA91" s="131"/>
      <c r="AB91" s="134" t="s">
        <v>569</v>
      </c>
    </row>
    <row r="92" spans="1:28" ht="19.95" customHeight="1" x14ac:dyDescent="0.3">
      <c r="A92" s="144"/>
      <c r="B92" s="145"/>
      <c r="C92" s="146"/>
      <c r="D92" s="139" t="s">
        <v>439</v>
      </c>
      <c r="E92" s="140"/>
      <c r="F92" s="140"/>
      <c r="G92" s="140"/>
      <c r="H92" s="140"/>
      <c r="I92" s="140"/>
      <c r="J92" s="140"/>
      <c r="K92" s="140"/>
      <c r="L92" s="140"/>
      <c r="M92" s="140"/>
      <c r="N92" s="140"/>
      <c r="O92" s="140"/>
      <c r="P92" s="140"/>
      <c r="Q92" s="141"/>
      <c r="R92" s="142" t="s">
        <v>515</v>
      </c>
      <c r="S92" s="143"/>
      <c r="T92" s="135" t="s">
        <v>536</v>
      </c>
      <c r="U92" s="136"/>
      <c r="V92" s="142"/>
      <c r="W92" s="143"/>
      <c r="X92" s="364"/>
      <c r="Y92" s="365"/>
      <c r="Z92" s="132"/>
      <c r="AA92" s="133"/>
      <c r="AB92" s="134"/>
    </row>
    <row r="93" spans="1:28" ht="19.95" customHeight="1" x14ac:dyDescent="0.3">
      <c r="A93" s="121" t="s">
        <v>494</v>
      </c>
      <c r="B93" s="122"/>
      <c r="C93" s="123"/>
      <c r="D93" s="127" t="s">
        <v>495</v>
      </c>
      <c r="E93" s="128"/>
      <c r="F93" s="128"/>
      <c r="G93" s="128"/>
      <c r="H93" s="128"/>
      <c r="I93" s="128"/>
      <c r="J93" s="128"/>
      <c r="K93" s="128"/>
      <c r="L93" s="128"/>
      <c r="M93" s="128"/>
      <c r="N93" s="128"/>
      <c r="O93" s="128"/>
      <c r="P93" s="128"/>
      <c r="Q93" s="129"/>
      <c r="R93" s="112" t="s">
        <v>515</v>
      </c>
      <c r="S93" s="113"/>
      <c r="T93" s="371">
        <v>1</v>
      </c>
      <c r="U93" s="372"/>
      <c r="V93" s="112"/>
      <c r="W93" s="113"/>
      <c r="X93" s="112"/>
      <c r="Y93" s="113"/>
      <c r="Z93" s="449" t="s">
        <v>537</v>
      </c>
      <c r="AA93" s="450"/>
      <c r="AB93" s="104"/>
    </row>
    <row r="94" spans="1:28" ht="19.95" customHeight="1" x14ac:dyDescent="0.3">
      <c r="A94" s="124"/>
      <c r="B94" s="125"/>
      <c r="C94" s="126"/>
      <c r="D94" s="338" t="s">
        <v>516</v>
      </c>
      <c r="E94" s="339"/>
      <c r="F94" s="339"/>
      <c r="G94" s="339"/>
      <c r="H94" s="339"/>
      <c r="I94" s="339"/>
      <c r="J94" s="339"/>
      <c r="K94" s="339"/>
      <c r="L94" s="339"/>
      <c r="M94" s="339"/>
      <c r="N94" s="339"/>
      <c r="O94" s="339"/>
      <c r="P94" s="339"/>
      <c r="Q94" s="340"/>
      <c r="R94" s="156" t="s">
        <v>515</v>
      </c>
      <c r="S94" s="157"/>
      <c r="T94" s="156">
        <v>4</v>
      </c>
      <c r="U94" s="157"/>
      <c r="V94" s="156"/>
      <c r="W94" s="157"/>
      <c r="X94" s="447"/>
      <c r="Y94" s="448"/>
      <c r="Z94" s="361" t="s">
        <v>493</v>
      </c>
      <c r="AA94" s="356"/>
      <c r="AB94" s="435" t="s">
        <v>603</v>
      </c>
    </row>
    <row r="95" spans="1:28" ht="19.95" customHeight="1" x14ac:dyDescent="0.3">
      <c r="A95" s="124"/>
      <c r="B95" s="125"/>
      <c r="C95" s="126"/>
      <c r="D95" s="114" t="s">
        <v>517</v>
      </c>
      <c r="E95" s="115"/>
      <c r="F95" s="115"/>
      <c r="G95" s="115"/>
      <c r="H95" s="115"/>
      <c r="I95" s="115"/>
      <c r="J95" s="115"/>
      <c r="K95" s="115"/>
      <c r="L95" s="115"/>
      <c r="M95" s="115"/>
      <c r="N95" s="115"/>
      <c r="O95" s="115"/>
      <c r="P95" s="115"/>
      <c r="Q95" s="116"/>
      <c r="R95" s="117" t="s">
        <v>515</v>
      </c>
      <c r="S95" s="118"/>
      <c r="T95" s="119" t="s">
        <v>536</v>
      </c>
      <c r="U95" s="120"/>
      <c r="V95" s="117"/>
      <c r="W95" s="118"/>
      <c r="X95" s="368"/>
      <c r="Y95" s="369"/>
      <c r="Z95" s="361"/>
      <c r="AA95" s="356"/>
      <c r="AB95" s="435"/>
    </row>
    <row r="96" spans="1:28" ht="19.95" customHeight="1" x14ac:dyDescent="0.3">
      <c r="A96" s="124"/>
      <c r="B96" s="125"/>
      <c r="C96" s="126"/>
      <c r="D96" s="114" t="s">
        <v>531</v>
      </c>
      <c r="E96" s="115"/>
      <c r="F96" s="115"/>
      <c r="G96" s="115"/>
      <c r="H96" s="115"/>
      <c r="I96" s="115"/>
      <c r="J96" s="115"/>
      <c r="K96" s="115"/>
      <c r="L96" s="115"/>
      <c r="M96" s="115"/>
      <c r="N96" s="115"/>
      <c r="O96" s="115"/>
      <c r="P96" s="115"/>
      <c r="Q96" s="116"/>
      <c r="R96" s="117" t="s">
        <v>515</v>
      </c>
      <c r="S96" s="118"/>
      <c r="T96" s="119" t="s">
        <v>536</v>
      </c>
      <c r="U96" s="120"/>
      <c r="V96" s="117"/>
      <c r="W96" s="118"/>
      <c r="X96" s="137"/>
      <c r="Y96" s="138"/>
      <c r="Z96" s="370"/>
      <c r="AA96" s="358"/>
      <c r="AB96" s="435"/>
    </row>
    <row r="97" spans="1:28" ht="19.95" customHeight="1" x14ac:dyDescent="0.3">
      <c r="A97" s="124"/>
      <c r="B97" s="125"/>
      <c r="C97" s="126"/>
      <c r="D97" s="114" t="s">
        <v>518</v>
      </c>
      <c r="E97" s="115"/>
      <c r="F97" s="115"/>
      <c r="G97" s="115"/>
      <c r="H97" s="115"/>
      <c r="I97" s="115"/>
      <c r="J97" s="115"/>
      <c r="K97" s="115"/>
      <c r="L97" s="115"/>
      <c r="M97" s="115"/>
      <c r="N97" s="115"/>
      <c r="O97" s="115"/>
      <c r="P97" s="115"/>
      <c r="Q97" s="116"/>
      <c r="R97" s="117" t="s">
        <v>515</v>
      </c>
      <c r="S97" s="118"/>
      <c r="T97" s="119">
        <v>8</v>
      </c>
      <c r="U97" s="120"/>
      <c r="V97" s="117"/>
      <c r="W97" s="118"/>
      <c r="X97" s="368"/>
      <c r="Y97" s="369"/>
      <c r="Z97" s="379" t="s">
        <v>498</v>
      </c>
      <c r="AA97" s="374"/>
      <c r="AB97" s="435" t="s">
        <v>603</v>
      </c>
    </row>
    <row r="98" spans="1:28" ht="19.95" customHeight="1" x14ac:dyDescent="0.3">
      <c r="A98" s="124"/>
      <c r="B98" s="125"/>
      <c r="C98" s="126"/>
      <c r="D98" s="114" t="s">
        <v>519</v>
      </c>
      <c r="E98" s="115"/>
      <c r="F98" s="115"/>
      <c r="G98" s="115"/>
      <c r="H98" s="115"/>
      <c r="I98" s="115"/>
      <c r="J98" s="115"/>
      <c r="K98" s="115"/>
      <c r="L98" s="115"/>
      <c r="M98" s="115"/>
      <c r="N98" s="115"/>
      <c r="O98" s="115"/>
      <c r="P98" s="115"/>
      <c r="Q98" s="116"/>
      <c r="R98" s="117" t="s">
        <v>515</v>
      </c>
      <c r="S98" s="118"/>
      <c r="T98" s="119" t="s">
        <v>536</v>
      </c>
      <c r="U98" s="120"/>
      <c r="V98" s="117"/>
      <c r="W98" s="118"/>
      <c r="X98" s="368"/>
      <c r="Y98" s="369"/>
      <c r="Z98" s="361"/>
      <c r="AA98" s="356"/>
      <c r="AB98" s="435"/>
    </row>
    <row r="99" spans="1:28" ht="19.95" customHeight="1" x14ac:dyDescent="0.3">
      <c r="A99" s="144"/>
      <c r="B99" s="145"/>
      <c r="C99" s="146"/>
      <c r="D99" s="149" t="s">
        <v>532</v>
      </c>
      <c r="E99" s="150"/>
      <c r="F99" s="150"/>
      <c r="G99" s="150"/>
      <c r="H99" s="150"/>
      <c r="I99" s="150"/>
      <c r="J99" s="150"/>
      <c r="K99" s="150"/>
      <c r="L99" s="150"/>
      <c r="M99" s="150"/>
      <c r="N99" s="150"/>
      <c r="O99" s="150"/>
      <c r="P99" s="150"/>
      <c r="Q99" s="151"/>
      <c r="R99" s="152" t="s">
        <v>515</v>
      </c>
      <c r="S99" s="153"/>
      <c r="T99" s="135" t="s">
        <v>536</v>
      </c>
      <c r="U99" s="136"/>
      <c r="V99" s="152"/>
      <c r="W99" s="153"/>
      <c r="X99" s="364"/>
      <c r="Y99" s="365"/>
      <c r="Z99" s="132"/>
      <c r="AA99" s="133"/>
      <c r="AB99" s="380"/>
    </row>
    <row r="100" spans="1:28" ht="19.95" customHeight="1" x14ac:dyDescent="0.3">
      <c r="A100" s="350" t="s">
        <v>496</v>
      </c>
      <c r="B100" s="351"/>
      <c r="C100" s="352"/>
      <c r="D100" s="333" t="s">
        <v>520</v>
      </c>
      <c r="E100" s="334"/>
      <c r="F100" s="334"/>
      <c r="G100" s="334"/>
      <c r="H100" s="334"/>
      <c r="I100" s="334"/>
      <c r="J100" s="334"/>
      <c r="K100" s="334"/>
      <c r="L100" s="334"/>
      <c r="M100" s="334"/>
      <c r="N100" s="334"/>
      <c r="O100" s="334"/>
      <c r="P100" s="334"/>
      <c r="Q100" s="335"/>
      <c r="R100" s="336" t="s">
        <v>515</v>
      </c>
      <c r="S100" s="337"/>
      <c r="T100" s="112">
        <v>4</v>
      </c>
      <c r="U100" s="113"/>
      <c r="V100" s="336"/>
      <c r="W100" s="337"/>
      <c r="X100" s="362"/>
      <c r="Y100" s="363"/>
      <c r="Z100" s="353" t="s">
        <v>497</v>
      </c>
      <c r="AA100" s="354"/>
      <c r="AB100" s="85"/>
    </row>
    <row r="101" spans="1:28" ht="19.95" customHeight="1" x14ac:dyDescent="0.3">
      <c r="A101" s="121" t="s">
        <v>428</v>
      </c>
      <c r="B101" s="122"/>
      <c r="C101" s="123"/>
      <c r="D101" s="114" t="s">
        <v>522</v>
      </c>
      <c r="E101" s="115"/>
      <c r="F101" s="115"/>
      <c r="G101" s="115"/>
      <c r="H101" s="115"/>
      <c r="I101" s="115"/>
      <c r="J101" s="115"/>
      <c r="K101" s="115"/>
      <c r="L101" s="115"/>
      <c r="M101" s="115"/>
      <c r="N101" s="115"/>
      <c r="O101" s="115"/>
      <c r="P101" s="115"/>
      <c r="Q101" s="116"/>
      <c r="R101" s="117" t="s">
        <v>515</v>
      </c>
      <c r="S101" s="118"/>
      <c r="T101" s="345">
        <v>8</v>
      </c>
      <c r="U101" s="346"/>
      <c r="V101" s="154"/>
      <c r="W101" s="155"/>
      <c r="X101" s="154"/>
      <c r="Y101" s="155"/>
      <c r="Z101" s="355" t="s">
        <v>510</v>
      </c>
      <c r="AA101" s="131"/>
      <c r="AB101" s="381" t="s">
        <v>550</v>
      </c>
    </row>
    <row r="102" spans="1:28" ht="19.95" customHeight="1" x14ac:dyDescent="0.3">
      <c r="A102" s="124"/>
      <c r="B102" s="125"/>
      <c r="C102" s="126"/>
      <c r="D102" s="114" t="s">
        <v>545</v>
      </c>
      <c r="E102" s="115"/>
      <c r="F102" s="115"/>
      <c r="G102" s="115"/>
      <c r="H102" s="115"/>
      <c r="I102" s="115"/>
      <c r="J102" s="115"/>
      <c r="K102" s="115"/>
      <c r="L102" s="115"/>
      <c r="M102" s="115"/>
      <c r="N102" s="115"/>
      <c r="O102" s="115"/>
      <c r="P102" s="115"/>
      <c r="Q102" s="116"/>
      <c r="R102" s="117" t="s">
        <v>515</v>
      </c>
      <c r="S102" s="118"/>
      <c r="T102" s="117">
        <v>8</v>
      </c>
      <c r="U102" s="118"/>
      <c r="V102" s="117"/>
      <c r="W102" s="118"/>
      <c r="X102" s="364"/>
      <c r="Y102" s="365"/>
      <c r="Z102" s="357"/>
      <c r="AA102" s="358"/>
      <c r="AB102" s="435"/>
    </row>
    <row r="103" spans="1:28" ht="27" customHeight="1" x14ac:dyDescent="0.3">
      <c r="A103" s="124"/>
      <c r="B103" s="125"/>
      <c r="C103" s="126"/>
      <c r="D103" s="114" t="s">
        <v>529</v>
      </c>
      <c r="E103" s="115"/>
      <c r="F103" s="115"/>
      <c r="G103" s="115"/>
      <c r="H103" s="115"/>
      <c r="I103" s="115"/>
      <c r="J103" s="115"/>
      <c r="K103" s="115"/>
      <c r="L103" s="115"/>
      <c r="M103" s="115"/>
      <c r="N103" s="115"/>
      <c r="O103" s="115"/>
      <c r="P103" s="115"/>
      <c r="Q103" s="116"/>
      <c r="R103" s="117" t="s">
        <v>515</v>
      </c>
      <c r="S103" s="118"/>
      <c r="T103" s="119">
        <v>0</v>
      </c>
      <c r="U103" s="120"/>
      <c r="V103" s="117"/>
      <c r="W103" s="118"/>
      <c r="X103" s="117"/>
      <c r="Y103" s="118"/>
      <c r="Z103" s="379" t="s">
        <v>478</v>
      </c>
      <c r="AA103" s="374"/>
      <c r="AB103" s="452" t="s">
        <v>560</v>
      </c>
    </row>
    <row r="104" spans="1:28" ht="19.95" customHeight="1" x14ac:dyDescent="0.3">
      <c r="A104" s="124"/>
      <c r="B104" s="125"/>
      <c r="C104" s="126"/>
      <c r="D104" s="114" t="s">
        <v>530</v>
      </c>
      <c r="E104" s="115"/>
      <c r="F104" s="115"/>
      <c r="G104" s="115"/>
      <c r="H104" s="115"/>
      <c r="I104" s="115"/>
      <c r="J104" s="115"/>
      <c r="K104" s="115"/>
      <c r="L104" s="115"/>
      <c r="M104" s="115"/>
      <c r="N104" s="115"/>
      <c r="O104" s="115"/>
      <c r="P104" s="115"/>
      <c r="Q104" s="116"/>
      <c r="R104" s="117" t="s">
        <v>515</v>
      </c>
      <c r="S104" s="118"/>
      <c r="T104" s="119">
        <v>0</v>
      </c>
      <c r="U104" s="120"/>
      <c r="V104" s="117"/>
      <c r="W104" s="118"/>
      <c r="X104" s="364"/>
      <c r="Y104" s="365"/>
      <c r="Z104" s="370"/>
      <c r="AA104" s="358"/>
      <c r="AB104" s="426"/>
    </row>
    <row r="105" spans="1:28" ht="19.95" customHeight="1" x14ac:dyDescent="0.3">
      <c r="A105" s="124"/>
      <c r="B105" s="125"/>
      <c r="C105" s="126"/>
      <c r="D105" s="114" t="s">
        <v>521</v>
      </c>
      <c r="E105" s="115"/>
      <c r="F105" s="115"/>
      <c r="G105" s="115"/>
      <c r="H105" s="115"/>
      <c r="I105" s="115"/>
      <c r="J105" s="115"/>
      <c r="K105" s="115"/>
      <c r="L105" s="115"/>
      <c r="M105" s="115"/>
      <c r="N105" s="115"/>
      <c r="O105" s="115"/>
      <c r="P105" s="115"/>
      <c r="Q105" s="116"/>
      <c r="R105" s="117" t="s">
        <v>515</v>
      </c>
      <c r="S105" s="118"/>
      <c r="T105" s="119">
        <v>4</v>
      </c>
      <c r="U105" s="120"/>
      <c r="V105" s="117"/>
      <c r="W105" s="118"/>
      <c r="X105" s="117"/>
      <c r="Y105" s="118"/>
      <c r="Z105" s="379" t="s">
        <v>492</v>
      </c>
      <c r="AA105" s="374"/>
      <c r="AB105" s="435" t="s">
        <v>570</v>
      </c>
    </row>
    <row r="106" spans="1:28" ht="19.95" customHeight="1" x14ac:dyDescent="0.3">
      <c r="A106" s="124"/>
      <c r="B106" s="125"/>
      <c r="C106" s="126"/>
      <c r="D106" s="114" t="s">
        <v>512</v>
      </c>
      <c r="E106" s="115"/>
      <c r="F106" s="115"/>
      <c r="G106" s="115"/>
      <c r="H106" s="115"/>
      <c r="I106" s="115"/>
      <c r="J106" s="115"/>
      <c r="K106" s="115"/>
      <c r="L106" s="115"/>
      <c r="M106" s="115"/>
      <c r="N106" s="115"/>
      <c r="O106" s="115"/>
      <c r="P106" s="115"/>
      <c r="Q106" s="116"/>
      <c r="R106" s="117" t="s">
        <v>515</v>
      </c>
      <c r="S106" s="118"/>
      <c r="T106" s="119">
        <v>4</v>
      </c>
      <c r="U106" s="120"/>
      <c r="V106" s="117"/>
      <c r="W106" s="118"/>
      <c r="X106" s="137"/>
      <c r="Y106" s="138"/>
      <c r="Z106" s="370"/>
      <c r="AA106" s="358"/>
      <c r="AB106" s="435"/>
    </row>
    <row r="107" spans="1:28" ht="19.95" customHeight="1" x14ac:dyDescent="0.3">
      <c r="A107" s="124"/>
      <c r="B107" s="125"/>
      <c r="C107" s="126"/>
      <c r="D107" s="114" t="s">
        <v>429</v>
      </c>
      <c r="E107" s="115"/>
      <c r="F107" s="115"/>
      <c r="G107" s="115"/>
      <c r="H107" s="115"/>
      <c r="I107" s="115"/>
      <c r="J107" s="115"/>
      <c r="K107" s="115"/>
      <c r="L107" s="115"/>
      <c r="M107" s="115"/>
      <c r="N107" s="115"/>
      <c r="O107" s="115"/>
      <c r="P107" s="115"/>
      <c r="Q107" s="116"/>
      <c r="R107" s="117" t="s">
        <v>515</v>
      </c>
      <c r="S107" s="118"/>
      <c r="T107" s="119">
        <v>0</v>
      </c>
      <c r="U107" s="120"/>
      <c r="V107" s="117"/>
      <c r="W107" s="118"/>
      <c r="X107" s="117"/>
      <c r="Y107" s="118"/>
      <c r="Z107" s="119" t="s">
        <v>479</v>
      </c>
      <c r="AA107" s="343"/>
      <c r="AB107" s="86"/>
    </row>
    <row r="108" spans="1:28" ht="19.95" customHeight="1" x14ac:dyDescent="0.3">
      <c r="A108" s="144"/>
      <c r="B108" s="145"/>
      <c r="C108" s="146"/>
      <c r="D108" s="114" t="s">
        <v>546</v>
      </c>
      <c r="E108" s="115"/>
      <c r="F108" s="115"/>
      <c r="G108" s="115"/>
      <c r="H108" s="115"/>
      <c r="I108" s="115"/>
      <c r="J108" s="115"/>
      <c r="K108" s="115"/>
      <c r="L108" s="115"/>
      <c r="M108" s="115"/>
      <c r="N108" s="115"/>
      <c r="O108" s="115"/>
      <c r="P108" s="115"/>
      <c r="Q108" s="116"/>
      <c r="R108" s="117" t="s">
        <v>515</v>
      </c>
      <c r="S108" s="118"/>
      <c r="T108" s="135">
        <v>1</v>
      </c>
      <c r="U108" s="136"/>
      <c r="V108" s="117"/>
      <c r="W108" s="118"/>
      <c r="X108" s="117"/>
      <c r="Y108" s="118"/>
      <c r="Z108" s="135" t="s">
        <v>501</v>
      </c>
      <c r="AA108" s="332"/>
      <c r="AB108" s="92" t="s">
        <v>604</v>
      </c>
    </row>
    <row r="109" spans="1:28" ht="19.95" customHeight="1" x14ac:dyDescent="0.3">
      <c r="A109" s="121" t="s">
        <v>427</v>
      </c>
      <c r="B109" s="122"/>
      <c r="C109" s="123"/>
      <c r="D109" s="127" t="s">
        <v>448</v>
      </c>
      <c r="E109" s="128"/>
      <c r="F109" s="128"/>
      <c r="G109" s="128"/>
      <c r="H109" s="128"/>
      <c r="I109" s="128"/>
      <c r="J109" s="128"/>
      <c r="K109" s="128"/>
      <c r="L109" s="128"/>
      <c r="M109" s="128"/>
      <c r="N109" s="128"/>
      <c r="O109" s="128"/>
      <c r="P109" s="128"/>
      <c r="Q109" s="129"/>
      <c r="R109" s="112" t="s">
        <v>515</v>
      </c>
      <c r="S109" s="113"/>
      <c r="T109" s="112">
        <v>0</v>
      </c>
      <c r="U109" s="113"/>
      <c r="V109" s="112"/>
      <c r="W109" s="113"/>
      <c r="X109" s="112"/>
      <c r="Y109" s="113"/>
      <c r="Z109" s="355" t="s">
        <v>476</v>
      </c>
      <c r="AA109" s="131"/>
      <c r="AB109" s="111"/>
    </row>
    <row r="110" spans="1:28" ht="19.95" customHeight="1" x14ac:dyDescent="0.3">
      <c r="A110" s="124"/>
      <c r="B110" s="125"/>
      <c r="C110" s="126"/>
      <c r="D110" s="114" t="s">
        <v>586</v>
      </c>
      <c r="E110" s="115"/>
      <c r="F110" s="115"/>
      <c r="G110" s="115"/>
      <c r="H110" s="115"/>
      <c r="I110" s="115"/>
      <c r="J110" s="115"/>
      <c r="K110" s="115"/>
      <c r="L110" s="115"/>
      <c r="M110" s="115"/>
      <c r="N110" s="115"/>
      <c r="O110" s="115"/>
      <c r="P110" s="115"/>
      <c r="Q110" s="116"/>
      <c r="R110" s="117" t="s">
        <v>515</v>
      </c>
      <c r="S110" s="118"/>
      <c r="T110" s="119">
        <v>0</v>
      </c>
      <c r="U110" s="120"/>
      <c r="V110" s="117"/>
      <c r="W110" s="118"/>
      <c r="X110" s="137"/>
      <c r="Y110" s="138"/>
      <c r="Z110" s="347"/>
      <c r="AA110" s="356"/>
      <c r="AB110" s="109" t="s">
        <v>610</v>
      </c>
    </row>
    <row r="111" spans="1:28" ht="19.95" customHeight="1" x14ac:dyDescent="0.3">
      <c r="A111" s="124"/>
      <c r="B111" s="125"/>
      <c r="C111" s="126"/>
      <c r="D111" s="114" t="s">
        <v>608</v>
      </c>
      <c r="E111" s="115"/>
      <c r="F111" s="115"/>
      <c r="G111" s="115"/>
      <c r="H111" s="115"/>
      <c r="I111" s="115"/>
      <c r="J111" s="115"/>
      <c r="K111" s="115"/>
      <c r="L111" s="115"/>
      <c r="M111" s="115"/>
      <c r="N111" s="115"/>
      <c r="O111" s="115"/>
      <c r="P111" s="115"/>
      <c r="Q111" s="116"/>
      <c r="R111" s="117" t="s">
        <v>515</v>
      </c>
      <c r="S111" s="118"/>
      <c r="T111" s="119">
        <v>0</v>
      </c>
      <c r="U111" s="120"/>
      <c r="V111" s="117"/>
      <c r="W111" s="118"/>
      <c r="X111" s="137"/>
      <c r="Y111" s="138"/>
      <c r="Z111" s="357"/>
      <c r="AA111" s="358"/>
      <c r="AB111" s="110" t="s">
        <v>609</v>
      </c>
    </row>
    <row r="112" spans="1:28" ht="28.95" customHeight="1" x14ac:dyDescent="0.3">
      <c r="A112" s="144"/>
      <c r="B112" s="145"/>
      <c r="C112" s="146"/>
      <c r="D112" s="149" t="s">
        <v>449</v>
      </c>
      <c r="E112" s="150"/>
      <c r="F112" s="150"/>
      <c r="G112" s="150"/>
      <c r="H112" s="150"/>
      <c r="I112" s="150"/>
      <c r="J112" s="150"/>
      <c r="K112" s="150"/>
      <c r="L112" s="150"/>
      <c r="M112" s="150"/>
      <c r="N112" s="150"/>
      <c r="O112" s="150"/>
      <c r="P112" s="150"/>
      <c r="Q112" s="151"/>
      <c r="R112" s="156" t="s">
        <v>515</v>
      </c>
      <c r="S112" s="157"/>
      <c r="T112" s="135">
        <v>0</v>
      </c>
      <c r="U112" s="136"/>
      <c r="V112" s="147"/>
      <c r="W112" s="148"/>
      <c r="X112" s="147"/>
      <c r="Y112" s="148"/>
      <c r="Z112" s="135" t="s">
        <v>477</v>
      </c>
      <c r="AA112" s="332"/>
      <c r="AB112" s="105" t="s">
        <v>605</v>
      </c>
    </row>
    <row r="113" spans="1:28" ht="27" customHeight="1" x14ac:dyDescent="0.3">
      <c r="A113" s="121" t="s">
        <v>430</v>
      </c>
      <c r="B113" s="122"/>
      <c r="C113" s="123"/>
      <c r="D113" s="127" t="s">
        <v>511</v>
      </c>
      <c r="E113" s="128"/>
      <c r="F113" s="128"/>
      <c r="G113" s="128"/>
      <c r="H113" s="128"/>
      <c r="I113" s="128"/>
      <c r="J113" s="128"/>
      <c r="K113" s="128"/>
      <c r="L113" s="128"/>
      <c r="M113" s="128"/>
      <c r="N113" s="128"/>
      <c r="O113" s="128"/>
      <c r="P113" s="128"/>
      <c r="Q113" s="129"/>
      <c r="R113" s="112" t="s">
        <v>515</v>
      </c>
      <c r="S113" s="113"/>
      <c r="T113" s="112">
        <v>1</v>
      </c>
      <c r="U113" s="113"/>
      <c r="V113" s="112"/>
      <c r="W113" s="113"/>
      <c r="X113" s="112"/>
      <c r="Y113" s="113"/>
      <c r="Z113" s="341" t="s">
        <v>459</v>
      </c>
      <c r="AA113" s="342"/>
      <c r="AB113" s="87"/>
    </row>
    <row r="114" spans="1:28" ht="19.95" customHeight="1" x14ac:dyDescent="0.3">
      <c r="A114" s="124"/>
      <c r="B114" s="125"/>
      <c r="C114" s="126"/>
      <c r="D114" s="114" t="s">
        <v>502</v>
      </c>
      <c r="E114" s="115"/>
      <c r="F114" s="115"/>
      <c r="G114" s="115"/>
      <c r="H114" s="115"/>
      <c r="I114" s="115"/>
      <c r="J114" s="115"/>
      <c r="K114" s="115"/>
      <c r="L114" s="115"/>
      <c r="M114" s="115"/>
      <c r="N114" s="115"/>
      <c r="O114" s="115"/>
      <c r="P114" s="115"/>
      <c r="Q114" s="116"/>
      <c r="R114" s="117" t="s">
        <v>515</v>
      </c>
      <c r="S114" s="118"/>
      <c r="T114" s="119">
        <v>1</v>
      </c>
      <c r="U114" s="120"/>
      <c r="V114" s="117"/>
      <c r="W114" s="118"/>
      <c r="X114" s="117"/>
      <c r="Y114" s="118"/>
      <c r="Z114" s="119" t="s">
        <v>503</v>
      </c>
      <c r="AA114" s="343"/>
      <c r="AB114" s="88"/>
    </row>
    <row r="115" spans="1:28" ht="19.95" customHeight="1" x14ac:dyDescent="0.3">
      <c r="A115" s="124"/>
      <c r="B115" s="125"/>
      <c r="C115" s="126"/>
      <c r="D115" s="114" t="s">
        <v>523</v>
      </c>
      <c r="E115" s="115"/>
      <c r="F115" s="115"/>
      <c r="G115" s="115"/>
      <c r="H115" s="115"/>
      <c r="I115" s="115"/>
      <c r="J115" s="115"/>
      <c r="K115" s="115"/>
      <c r="L115" s="115"/>
      <c r="M115" s="115"/>
      <c r="N115" s="115"/>
      <c r="O115" s="115"/>
      <c r="P115" s="115"/>
      <c r="Q115" s="116"/>
      <c r="R115" s="117" t="s">
        <v>515</v>
      </c>
      <c r="S115" s="118"/>
      <c r="T115" s="119">
        <v>1</v>
      </c>
      <c r="U115" s="120"/>
      <c r="V115" s="117"/>
      <c r="W115" s="118"/>
      <c r="X115" s="117"/>
      <c r="Y115" s="118"/>
      <c r="Z115" s="119" t="s">
        <v>460</v>
      </c>
      <c r="AA115" s="343"/>
      <c r="AB115" s="88"/>
    </row>
    <row r="116" spans="1:28" ht="31.5" customHeight="1" x14ac:dyDescent="0.3">
      <c r="A116" s="124"/>
      <c r="B116" s="125"/>
      <c r="C116" s="126"/>
      <c r="D116" s="114" t="s">
        <v>433</v>
      </c>
      <c r="E116" s="115"/>
      <c r="F116" s="115"/>
      <c r="G116" s="115"/>
      <c r="H116" s="115"/>
      <c r="I116" s="115"/>
      <c r="J116" s="115"/>
      <c r="K116" s="115"/>
      <c r="L116" s="115"/>
      <c r="M116" s="115"/>
      <c r="N116" s="115"/>
      <c r="O116" s="115"/>
      <c r="P116" s="115"/>
      <c r="Q116" s="116"/>
      <c r="R116" s="117" t="s">
        <v>515</v>
      </c>
      <c r="S116" s="118"/>
      <c r="T116" s="119">
        <v>1</v>
      </c>
      <c r="U116" s="120"/>
      <c r="V116" s="117"/>
      <c r="W116" s="118"/>
      <c r="X116" s="117"/>
      <c r="Y116" s="118"/>
      <c r="Z116" s="119" t="s">
        <v>461</v>
      </c>
      <c r="AA116" s="343"/>
      <c r="AB116" s="88"/>
    </row>
    <row r="117" spans="1:28" ht="37.5" customHeight="1" x14ac:dyDescent="0.3">
      <c r="A117" s="124"/>
      <c r="B117" s="125"/>
      <c r="C117" s="126"/>
      <c r="D117" s="114" t="s">
        <v>431</v>
      </c>
      <c r="E117" s="115"/>
      <c r="F117" s="115"/>
      <c r="G117" s="115"/>
      <c r="H117" s="115"/>
      <c r="I117" s="115"/>
      <c r="J117" s="115"/>
      <c r="K117" s="115"/>
      <c r="L117" s="115"/>
      <c r="M117" s="115"/>
      <c r="N117" s="115"/>
      <c r="O117" s="115"/>
      <c r="P117" s="115"/>
      <c r="Q117" s="116"/>
      <c r="R117" s="117" t="s">
        <v>515</v>
      </c>
      <c r="S117" s="118"/>
      <c r="T117" s="119">
        <v>1</v>
      </c>
      <c r="U117" s="120"/>
      <c r="V117" s="117"/>
      <c r="W117" s="118"/>
      <c r="X117" s="117"/>
      <c r="Y117" s="118"/>
      <c r="Z117" s="119" t="s">
        <v>462</v>
      </c>
      <c r="AA117" s="343"/>
      <c r="AB117" s="88"/>
    </row>
    <row r="118" spans="1:28" ht="41.25" customHeight="1" x14ac:dyDescent="0.3">
      <c r="A118" s="124"/>
      <c r="B118" s="125"/>
      <c r="C118" s="126"/>
      <c r="D118" s="114" t="s">
        <v>432</v>
      </c>
      <c r="E118" s="115"/>
      <c r="F118" s="115"/>
      <c r="G118" s="115"/>
      <c r="H118" s="115"/>
      <c r="I118" s="115"/>
      <c r="J118" s="115"/>
      <c r="K118" s="115"/>
      <c r="L118" s="115"/>
      <c r="M118" s="115"/>
      <c r="N118" s="115"/>
      <c r="O118" s="115"/>
      <c r="P118" s="115"/>
      <c r="Q118" s="116"/>
      <c r="R118" s="117" t="s">
        <v>515</v>
      </c>
      <c r="S118" s="118"/>
      <c r="T118" s="119">
        <v>1</v>
      </c>
      <c r="U118" s="120"/>
      <c r="V118" s="117"/>
      <c r="W118" s="118"/>
      <c r="X118" s="117"/>
      <c r="Y118" s="118"/>
      <c r="Z118" s="119" t="s">
        <v>463</v>
      </c>
      <c r="AA118" s="343"/>
      <c r="AB118" s="88"/>
    </row>
    <row r="119" spans="1:28" ht="28.2" customHeight="1" x14ac:dyDescent="0.3">
      <c r="A119" s="124"/>
      <c r="B119" s="125"/>
      <c r="C119" s="126"/>
      <c r="D119" s="114" t="s">
        <v>527</v>
      </c>
      <c r="E119" s="115"/>
      <c r="F119" s="115"/>
      <c r="G119" s="115"/>
      <c r="H119" s="115"/>
      <c r="I119" s="115"/>
      <c r="J119" s="115"/>
      <c r="K119" s="115"/>
      <c r="L119" s="115"/>
      <c r="M119" s="115"/>
      <c r="N119" s="115"/>
      <c r="O119" s="115"/>
      <c r="P119" s="115"/>
      <c r="Q119" s="116"/>
      <c r="R119" s="117" t="s">
        <v>515</v>
      </c>
      <c r="S119" s="118"/>
      <c r="T119" s="119">
        <v>2</v>
      </c>
      <c r="U119" s="120"/>
      <c r="V119" s="117"/>
      <c r="W119" s="118"/>
      <c r="X119" s="117"/>
      <c r="Y119" s="118"/>
      <c r="Z119" s="119" t="s">
        <v>464</v>
      </c>
      <c r="AA119" s="343"/>
      <c r="AB119" s="88"/>
    </row>
    <row r="120" spans="1:28" ht="19.95" customHeight="1" x14ac:dyDescent="0.3">
      <c r="A120" s="124"/>
      <c r="B120" s="125"/>
      <c r="C120" s="126"/>
      <c r="D120" s="114" t="s">
        <v>524</v>
      </c>
      <c r="E120" s="115"/>
      <c r="F120" s="115"/>
      <c r="G120" s="115"/>
      <c r="H120" s="115"/>
      <c r="I120" s="115"/>
      <c r="J120" s="115"/>
      <c r="K120" s="115"/>
      <c r="L120" s="115"/>
      <c r="M120" s="115"/>
      <c r="N120" s="115"/>
      <c r="O120" s="115"/>
      <c r="P120" s="115"/>
      <c r="Q120" s="116"/>
      <c r="R120" s="117" t="s">
        <v>515</v>
      </c>
      <c r="S120" s="118"/>
      <c r="T120" s="119">
        <v>4</v>
      </c>
      <c r="U120" s="120"/>
      <c r="V120" s="117"/>
      <c r="W120" s="118"/>
      <c r="X120" s="117"/>
      <c r="Y120" s="118"/>
      <c r="Z120" s="119" t="s">
        <v>465</v>
      </c>
      <c r="AA120" s="343"/>
      <c r="AB120" s="88"/>
    </row>
    <row r="121" spans="1:28" ht="19.95" customHeight="1" x14ac:dyDescent="0.3">
      <c r="A121" s="124"/>
      <c r="B121" s="125"/>
      <c r="C121" s="126"/>
      <c r="D121" s="114" t="s">
        <v>525</v>
      </c>
      <c r="E121" s="115"/>
      <c r="F121" s="115"/>
      <c r="G121" s="115"/>
      <c r="H121" s="115"/>
      <c r="I121" s="115"/>
      <c r="J121" s="115"/>
      <c r="K121" s="115"/>
      <c r="L121" s="115"/>
      <c r="M121" s="115"/>
      <c r="N121" s="115"/>
      <c r="O121" s="115"/>
      <c r="P121" s="115"/>
      <c r="Q121" s="116"/>
      <c r="R121" s="117" t="s">
        <v>515</v>
      </c>
      <c r="S121" s="118"/>
      <c r="T121" s="119">
        <v>2</v>
      </c>
      <c r="U121" s="120"/>
      <c r="V121" s="117"/>
      <c r="W121" s="118"/>
      <c r="X121" s="117"/>
      <c r="Y121" s="118"/>
      <c r="Z121" s="119" t="s">
        <v>466</v>
      </c>
      <c r="AA121" s="343"/>
      <c r="AB121" s="88"/>
    </row>
    <row r="122" spans="1:28" ht="19.95" customHeight="1" x14ac:dyDescent="0.3">
      <c r="A122" s="124"/>
      <c r="B122" s="125"/>
      <c r="C122" s="126"/>
      <c r="D122" s="114" t="s">
        <v>440</v>
      </c>
      <c r="E122" s="115"/>
      <c r="F122" s="115"/>
      <c r="G122" s="115"/>
      <c r="H122" s="115"/>
      <c r="I122" s="115"/>
      <c r="J122" s="115"/>
      <c r="K122" s="115"/>
      <c r="L122" s="115"/>
      <c r="M122" s="115"/>
      <c r="N122" s="115"/>
      <c r="O122" s="115"/>
      <c r="P122" s="115"/>
      <c r="Q122" s="116"/>
      <c r="R122" s="117" t="s">
        <v>515</v>
      </c>
      <c r="S122" s="118"/>
      <c r="T122" s="119">
        <v>2</v>
      </c>
      <c r="U122" s="120"/>
      <c r="V122" s="117"/>
      <c r="W122" s="118"/>
      <c r="X122" s="117"/>
      <c r="Y122" s="118"/>
      <c r="Z122" s="119" t="s">
        <v>467</v>
      </c>
      <c r="AA122" s="343"/>
      <c r="AB122" s="88"/>
    </row>
    <row r="123" spans="1:28" ht="19.95" customHeight="1" x14ac:dyDescent="0.3">
      <c r="A123" s="124"/>
      <c r="B123" s="125"/>
      <c r="C123" s="126"/>
      <c r="D123" s="114" t="s">
        <v>528</v>
      </c>
      <c r="E123" s="115"/>
      <c r="F123" s="115"/>
      <c r="G123" s="115"/>
      <c r="H123" s="115"/>
      <c r="I123" s="115"/>
      <c r="J123" s="115"/>
      <c r="K123" s="115"/>
      <c r="L123" s="115"/>
      <c r="M123" s="115"/>
      <c r="N123" s="115"/>
      <c r="O123" s="115"/>
      <c r="P123" s="115"/>
      <c r="Q123" s="116"/>
      <c r="R123" s="117" t="s">
        <v>515</v>
      </c>
      <c r="S123" s="118"/>
      <c r="T123" s="119">
        <v>4</v>
      </c>
      <c r="U123" s="120"/>
      <c r="V123" s="117"/>
      <c r="W123" s="118"/>
      <c r="X123" s="117"/>
      <c r="Y123" s="118"/>
      <c r="Z123" s="119" t="s">
        <v>468</v>
      </c>
      <c r="AA123" s="343"/>
      <c r="AB123" s="88"/>
    </row>
    <row r="124" spans="1:28" ht="19.95" customHeight="1" x14ac:dyDescent="0.3">
      <c r="A124" s="124"/>
      <c r="B124" s="125"/>
      <c r="C124" s="126"/>
      <c r="D124" s="114" t="s">
        <v>441</v>
      </c>
      <c r="E124" s="115"/>
      <c r="F124" s="115"/>
      <c r="G124" s="115"/>
      <c r="H124" s="115"/>
      <c r="I124" s="115"/>
      <c r="J124" s="115"/>
      <c r="K124" s="115"/>
      <c r="L124" s="115"/>
      <c r="M124" s="115"/>
      <c r="N124" s="115"/>
      <c r="O124" s="115"/>
      <c r="P124" s="115"/>
      <c r="Q124" s="116"/>
      <c r="R124" s="117" t="s">
        <v>515</v>
      </c>
      <c r="S124" s="118"/>
      <c r="T124" s="119">
        <v>8</v>
      </c>
      <c r="U124" s="120"/>
      <c r="V124" s="117"/>
      <c r="W124" s="118"/>
      <c r="X124" s="117"/>
      <c r="Y124" s="118"/>
      <c r="Z124" s="119" t="s">
        <v>469</v>
      </c>
      <c r="AA124" s="343"/>
      <c r="AB124" s="88"/>
    </row>
    <row r="125" spans="1:28" ht="19.95" customHeight="1" x14ac:dyDescent="0.3">
      <c r="A125" s="124"/>
      <c r="B125" s="125"/>
      <c r="C125" s="126"/>
      <c r="D125" s="114" t="s">
        <v>446</v>
      </c>
      <c r="E125" s="115"/>
      <c r="F125" s="115"/>
      <c r="G125" s="115"/>
      <c r="H125" s="115"/>
      <c r="I125" s="115"/>
      <c r="J125" s="115"/>
      <c r="K125" s="115"/>
      <c r="L125" s="115"/>
      <c r="M125" s="115"/>
      <c r="N125" s="115"/>
      <c r="O125" s="115"/>
      <c r="P125" s="115"/>
      <c r="Q125" s="116"/>
      <c r="R125" s="117" t="s">
        <v>515</v>
      </c>
      <c r="S125" s="118"/>
      <c r="T125" s="119">
        <v>8</v>
      </c>
      <c r="U125" s="120"/>
      <c r="V125" s="117"/>
      <c r="W125" s="118"/>
      <c r="X125" s="117"/>
      <c r="Y125" s="118"/>
      <c r="Z125" s="119" t="s">
        <v>470</v>
      </c>
      <c r="AA125" s="343"/>
      <c r="AB125" s="88"/>
    </row>
    <row r="126" spans="1:28" ht="19.95" customHeight="1" x14ac:dyDescent="0.3">
      <c r="A126" s="124"/>
      <c r="B126" s="125"/>
      <c r="C126" s="126"/>
      <c r="D126" s="114" t="s">
        <v>442</v>
      </c>
      <c r="E126" s="115"/>
      <c r="F126" s="115"/>
      <c r="G126" s="115"/>
      <c r="H126" s="115"/>
      <c r="I126" s="115"/>
      <c r="J126" s="115"/>
      <c r="K126" s="115"/>
      <c r="L126" s="115"/>
      <c r="M126" s="115"/>
      <c r="N126" s="115"/>
      <c r="O126" s="115"/>
      <c r="P126" s="115"/>
      <c r="Q126" s="116"/>
      <c r="R126" s="117" t="s">
        <v>515</v>
      </c>
      <c r="S126" s="118"/>
      <c r="T126" s="119">
        <v>8</v>
      </c>
      <c r="U126" s="120"/>
      <c r="V126" s="117"/>
      <c r="W126" s="118"/>
      <c r="X126" s="117"/>
      <c r="Y126" s="118"/>
      <c r="Z126" s="119" t="s">
        <v>471</v>
      </c>
      <c r="AA126" s="343"/>
      <c r="AB126" s="88"/>
    </row>
    <row r="127" spans="1:28" ht="19.95" customHeight="1" x14ac:dyDescent="0.3">
      <c r="A127" s="124"/>
      <c r="B127" s="125"/>
      <c r="C127" s="126"/>
      <c r="D127" s="114" t="s">
        <v>443</v>
      </c>
      <c r="E127" s="115"/>
      <c r="F127" s="115"/>
      <c r="G127" s="115"/>
      <c r="H127" s="115"/>
      <c r="I127" s="115"/>
      <c r="J127" s="115"/>
      <c r="K127" s="115"/>
      <c r="L127" s="115"/>
      <c r="M127" s="115"/>
      <c r="N127" s="115"/>
      <c r="O127" s="115"/>
      <c r="P127" s="115"/>
      <c r="Q127" s="116"/>
      <c r="R127" s="117" t="s">
        <v>515</v>
      </c>
      <c r="S127" s="118"/>
      <c r="T127" s="119">
        <v>8</v>
      </c>
      <c r="U127" s="120"/>
      <c r="V127" s="117"/>
      <c r="W127" s="118"/>
      <c r="X127" s="117"/>
      <c r="Y127" s="118"/>
      <c r="Z127" s="119" t="s">
        <v>472</v>
      </c>
      <c r="AA127" s="343"/>
      <c r="AB127" s="88"/>
    </row>
    <row r="128" spans="1:28" ht="19.95" customHeight="1" x14ac:dyDescent="0.3">
      <c r="A128" s="124"/>
      <c r="B128" s="125"/>
      <c r="C128" s="126"/>
      <c r="D128" s="114" t="s">
        <v>444</v>
      </c>
      <c r="E128" s="115"/>
      <c r="F128" s="115"/>
      <c r="G128" s="115"/>
      <c r="H128" s="115"/>
      <c r="I128" s="115"/>
      <c r="J128" s="115"/>
      <c r="K128" s="115"/>
      <c r="L128" s="115"/>
      <c r="M128" s="115"/>
      <c r="N128" s="115"/>
      <c r="O128" s="115"/>
      <c r="P128" s="115"/>
      <c r="Q128" s="116"/>
      <c r="R128" s="117" t="s">
        <v>515</v>
      </c>
      <c r="S128" s="118"/>
      <c r="T128" s="119">
        <v>8</v>
      </c>
      <c r="U128" s="120"/>
      <c r="V128" s="117"/>
      <c r="W128" s="118"/>
      <c r="X128" s="117"/>
      <c r="Y128" s="118"/>
      <c r="Z128" s="119" t="s">
        <v>473</v>
      </c>
      <c r="AA128" s="343"/>
      <c r="AB128" s="88"/>
    </row>
    <row r="129" spans="1:28" ht="19.95" customHeight="1" x14ac:dyDescent="0.3">
      <c r="A129" s="124"/>
      <c r="B129" s="125"/>
      <c r="C129" s="126"/>
      <c r="D129" s="114" t="s">
        <v>507</v>
      </c>
      <c r="E129" s="115"/>
      <c r="F129" s="115"/>
      <c r="G129" s="115"/>
      <c r="H129" s="115"/>
      <c r="I129" s="115"/>
      <c r="J129" s="115"/>
      <c r="K129" s="115"/>
      <c r="L129" s="115"/>
      <c r="M129" s="115"/>
      <c r="N129" s="115"/>
      <c r="O129" s="115"/>
      <c r="P129" s="115"/>
      <c r="Q129" s="116"/>
      <c r="R129" s="117" t="s">
        <v>515</v>
      </c>
      <c r="S129" s="118"/>
      <c r="T129" s="119">
        <v>2</v>
      </c>
      <c r="U129" s="120"/>
      <c r="V129" s="117"/>
      <c r="W129" s="118"/>
      <c r="X129" s="117"/>
      <c r="Y129" s="118"/>
      <c r="Z129" s="119" t="s">
        <v>504</v>
      </c>
      <c r="AA129" s="343"/>
      <c r="AB129" s="88"/>
    </row>
    <row r="130" spans="1:28" ht="19.95" customHeight="1" x14ac:dyDescent="0.3">
      <c r="A130" s="124"/>
      <c r="B130" s="125"/>
      <c r="C130" s="126"/>
      <c r="D130" s="114" t="s">
        <v>506</v>
      </c>
      <c r="E130" s="115"/>
      <c r="F130" s="115"/>
      <c r="G130" s="115"/>
      <c r="H130" s="115"/>
      <c r="I130" s="115"/>
      <c r="J130" s="115"/>
      <c r="K130" s="115"/>
      <c r="L130" s="115"/>
      <c r="M130" s="115"/>
      <c r="N130" s="115"/>
      <c r="O130" s="115"/>
      <c r="P130" s="115"/>
      <c r="Q130" s="116"/>
      <c r="R130" s="117" t="s">
        <v>515</v>
      </c>
      <c r="S130" s="118"/>
      <c r="T130" s="119">
        <v>2</v>
      </c>
      <c r="U130" s="120"/>
      <c r="V130" s="117"/>
      <c r="W130" s="118"/>
      <c r="X130" s="117"/>
      <c r="Y130" s="118"/>
      <c r="Z130" s="119" t="s">
        <v>505</v>
      </c>
      <c r="AA130" s="343"/>
      <c r="AB130" s="88"/>
    </row>
    <row r="131" spans="1:28" ht="19.95" customHeight="1" x14ac:dyDescent="0.3">
      <c r="A131" s="124"/>
      <c r="B131" s="125"/>
      <c r="C131" s="126"/>
      <c r="D131" s="114" t="s">
        <v>508</v>
      </c>
      <c r="E131" s="115"/>
      <c r="F131" s="115"/>
      <c r="G131" s="115"/>
      <c r="H131" s="115"/>
      <c r="I131" s="115"/>
      <c r="J131" s="115"/>
      <c r="K131" s="115"/>
      <c r="L131" s="115"/>
      <c r="M131" s="115"/>
      <c r="N131" s="115"/>
      <c r="O131" s="115"/>
      <c r="P131" s="115"/>
      <c r="Q131" s="116"/>
      <c r="R131" s="117" t="s">
        <v>515</v>
      </c>
      <c r="S131" s="118"/>
      <c r="T131" s="119">
        <v>2</v>
      </c>
      <c r="U131" s="120"/>
      <c r="V131" s="117"/>
      <c r="W131" s="118"/>
      <c r="X131" s="117"/>
      <c r="Y131" s="118"/>
      <c r="Z131" s="119" t="s">
        <v>509</v>
      </c>
      <c r="AA131" s="343"/>
      <c r="AB131" s="88"/>
    </row>
    <row r="132" spans="1:28" ht="19.95" customHeight="1" x14ac:dyDescent="0.3">
      <c r="A132" s="124"/>
      <c r="B132" s="125"/>
      <c r="C132" s="126"/>
      <c r="D132" s="114" t="s">
        <v>445</v>
      </c>
      <c r="E132" s="115"/>
      <c r="F132" s="115"/>
      <c r="G132" s="115"/>
      <c r="H132" s="115"/>
      <c r="I132" s="115"/>
      <c r="J132" s="115"/>
      <c r="K132" s="115"/>
      <c r="L132" s="115"/>
      <c r="M132" s="115"/>
      <c r="N132" s="115"/>
      <c r="O132" s="115"/>
      <c r="P132" s="115"/>
      <c r="Q132" s="116"/>
      <c r="R132" s="154" t="s">
        <v>515</v>
      </c>
      <c r="S132" s="155"/>
      <c r="T132" s="119">
        <v>2</v>
      </c>
      <c r="U132" s="120"/>
      <c r="V132" s="117"/>
      <c r="W132" s="118"/>
      <c r="X132" s="117"/>
      <c r="Y132" s="118"/>
      <c r="Z132" s="119" t="s">
        <v>474</v>
      </c>
      <c r="AA132" s="343"/>
      <c r="AB132" s="88"/>
    </row>
  </sheetData>
  <mergeCells count="607">
    <mergeCell ref="D131:Q131"/>
    <mergeCell ref="R131:S131"/>
    <mergeCell ref="T131:U131"/>
    <mergeCell ref="V131:W131"/>
    <mergeCell ref="X131:Y131"/>
    <mergeCell ref="Z131:AA131"/>
    <mergeCell ref="D132:Q132"/>
    <mergeCell ref="R132:S132"/>
    <mergeCell ref="T132:U132"/>
    <mergeCell ref="V132:W132"/>
    <mergeCell ref="X132:Y132"/>
    <mergeCell ref="Z132:AA132"/>
    <mergeCell ref="D129:Q129"/>
    <mergeCell ref="R129:S129"/>
    <mergeCell ref="T129:U129"/>
    <mergeCell ref="V129:W129"/>
    <mergeCell ref="X129:Y129"/>
    <mergeCell ref="Z129:AA129"/>
    <mergeCell ref="D130:Q130"/>
    <mergeCell ref="R130:S130"/>
    <mergeCell ref="T130:U130"/>
    <mergeCell ref="V130:W130"/>
    <mergeCell ref="X130:Y130"/>
    <mergeCell ref="Z130:AA130"/>
    <mergeCell ref="D127:Q127"/>
    <mergeCell ref="R127:S127"/>
    <mergeCell ref="T127:U127"/>
    <mergeCell ref="V127:W127"/>
    <mergeCell ref="X127:Y127"/>
    <mergeCell ref="Z127:AA127"/>
    <mergeCell ref="D128:Q128"/>
    <mergeCell ref="R128:S128"/>
    <mergeCell ref="T128:U128"/>
    <mergeCell ref="V128:W128"/>
    <mergeCell ref="X128:Y128"/>
    <mergeCell ref="Z128:AA128"/>
    <mergeCell ref="D125:Q125"/>
    <mergeCell ref="R125:S125"/>
    <mergeCell ref="T125:U125"/>
    <mergeCell ref="V125:W125"/>
    <mergeCell ref="X125:Y125"/>
    <mergeCell ref="Z125:AA125"/>
    <mergeCell ref="D126:Q126"/>
    <mergeCell ref="R126:S126"/>
    <mergeCell ref="T126:U126"/>
    <mergeCell ref="V126:W126"/>
    <mergeCell ref="X126:Y126"/>
    <mergeCell ref="Z126:AA126"/>
    <mergeCell ref="D123:Q123"/>
    <mergeCell ref="R123:S123"/>
    <mergeCell ref="T123:U123"/>
    <mergeCell ref="V123:W123"/>
    <mergeCell ref="X123:Y123"/>
    <mergeCell ref="Z123:AA123"/>
    <mergeCell ref="D124:Q124"/>
    <mergeCell ref="R124:S124"/>
    <mergeCell ref="T124:U124"/>
    <mergeCell ref="V124:W124"/>
    <mergeCell ref="X124:Y124"/>
    <mergeCell ref="Z124:AA124"/>
    <mergeCell ref="D121:Q121"/>
    <mergeCell ref="R121:S121"/>
    <mergeCell ref="T121:U121"/>
    <mergeCell ref="V121:W121"/>
    <mergeCell ref="X121:Y121"/>
    <mergeCell ref="Z121:AA121"/>
    <mergeCell ref="D122:Q122"/>
    <mergeCell ref="R122:S122"/>
    <mergeCell ref="T122:U122"/>
    <mergeCell ref="V122:W122"/>
    <mergeCell ref="X122:Y122"/>
    <mergeCell ref="Z122:AA122"/>
    <mergeCell ref="D119:Q119"/>
    <mergeCell ref="R119:S119"/>
    <mergeCell ref="T119:U119"/>
    <mergeCell ref="V119:W119"/>
    <mergeCell ref="X119:Y119"/>
    <mergeCell ref="Z119:AA119"/>
    <mergeCell ref="D120:Q120"/>
    <mergeCell ref="R120:S120"/>
    <mergeCell ref="T120:U120"/>
    <mergeCell ref="V120:W120"/>
    <mergeCell ref="X120:Y120"/>
    <mergeCell ref="Z120:AA120"/>
    <mergeCell ref="X116:Y116"/>
    <mergeCell ref="Z116:AA116"/>
    <mergeCell ref="D117:Q117"/>
    <mergeCell ref="R117:S117"/>
    <mergeCell ref="T117:U117"/>
    <mergeCell ref="V117:W117"/>
    <mergeCell ref="X117:Y117"/>
    <mergeCell ref="Z117:AA117"/>
    <mergeCell ref="D118:Q118"/>
    <mergeCell ref="R118:S118"/>
    <mergeCell ref="T118:U118"/>
    <mergeCell ref="V118:W118"/>
    <mergeCell ref="X118:Y118"/>
    <mergeCell ref="Z118:AA118"/>
    <mergeCell ref="Z112:AA112"/>
    <mergeCell ref="A113:C132"/>
    <mergeCell ref="D113:Q113"/>
    <mergeCell ref="R113:S113"/>
    <mergeCell ref="T113:U113"/>
    <mergeCell ref="V113:W113"/>
    <mergeCell ref="X113:Y113"/>
    <mergeCell ref="Z113:AA113"/>
    <mergeCell ref="D114:Q114"/>
    <mergeCell ref="R114:S114"/>
    <mergeCell ref="T114:U114"/>
    <mergeCell ref="V114:W114"/>
    <mergeCell ref="X114:Y114"/>
    <mergeCell ref="Z114:AA114"/>
    <mergeCell ref="D115:Q115"/>
    <mergeCell ref="R115:S115"/>
    <mergeCell ref="T115:U115"/>
    <mergeCell ref="V115:W115"/>
    <mergeCell ref="X115:Y115"/>
    <mergeCell ref="Z115:AA115"/>
    <mergeCell ref="D116:Q116"/>
    <mergeCell ref="R116:S116"/>
    <mergeCell ref="T116:U116"/>
    <mergeCell ref="V116:W116"/>
    <mergeCell ref="X108:Y108"/>
    <mergeCell ref="Z108:AA108"/>
    <mergeCell ref="A109:C112"/>
    <mergeCell ref="D109:Q109"/>
    <mergeCell ref="R109:S109"/>
    <mergeCell ref="T109:U109"/>
    <mergeCell ref="V109:W109"/>
    <mergeCell ref="X109:Y109"/>
    <mergeCell ref="Z109:AA111"/>
    <mergeCell ref="D110:Q110"/>
    <mergeCell ref="R110:S110"/>
    <mergeCell ref="T110:U110"/>
    <mergeCell ref="V110:W110"/>
    <mergeCell ref="X110:Y110"/>
    <mergeCell ref="D111:Q111"/>
    <mergeCell ref="R111:S111"/>
    <mergeCell ref="T111:U111"/>
    <mergeCell ref="V111:W111"/>
    <mergeCell ref="X111:Y111"/>
    <mergeCell ref="D112:Q112"/>
    <mergeCell ref="R112:S112"/>
    <mergeCell ref="T112:U112"/>
    <mergeCell ref="V112:W112"/>
    <mergeCell ref="X112:Y112"/>
    <mergeCell ref="AB105:AB106"/>
    <mergeCell ref="D106:Q106"/>
    <mergeCell ref="R106:S106"/>
    <mergeCell ref="T106:U106"/>
    <mergeCell ref="V106:W106"/>
    <mergeCell ref="X106:Y106"/>
    <mergeCell ref="D107:Q107"/>
    <mergeCell ref="R107:S107"/>
    <mergeCell ref="T107:U107"/>
    <mergeCell ref="V107:W107"/>
    <mergeCell ref="X107:Y107"/>
    <mergeCell ref="Z107:AA107"/>
    <mergeCell ref="AB101:AB102"/>
    <mergeCell ref="D102:Q102"/>
    <mergeCell ref="R102:S102"/>
    <mergeCell ref="T102:U102"/>
    <mergeCell ref="V102:W102"/>
    <mergeCell ref="X102:Y102"/>
    <mergeCell ref="D103:Q103"/>
    <mergeCell ref="R103:S103"/>
    <mergeCell ref="T103:U103"/>
    <mergeCell ref="V103:W103"/>
    <mergeCell ref="X103:Y103"/>
    <mergeCell ref="Z103:AA104"/>
    <mergeCell ref="AB103:AB104"/>
    <mergeCell ref="D104:Q104"/>
    <mergeCell ref="R104:S104"/>
    <mergeCell ref="T104:U104"/>
    <mergeCell ref="V104:W104"/>
    <mergeCell ref="X104:Y104"/>
    <mergeCell ref="A100:C100"/>
    <mergeCell ref="D100:Q100"/>
    <mergeCell ref="R100:S100"/>
    <mergeCell ref="T100:U100"/>
    <mergeCell ref="V100:W100"/>
    <mergeCell ref="X100:Y100"/>
    <mergeCell ref="Z100:AA100"/>
    <mergeCell ref="A101:C108"/>
    <mergeCell ref="D101:Q101"/>
    <mergeCell ref="R101:S101"/>
    <mergeCell ref="T101:U101"/>
    <mergeCell ref="V101:W101"/>
    <mergeCell ref="X101:Y101"/>
    <mergeCell ref="Z101:AA102"/>
    <mergeCell ref="D105:Q105"/>
    <mergeCell ref="R105:S105"/>
    <mergeCell ref="T105:U105"/>
    <mergeCell ref="V105:W105"/>
    <mergeCell ref="X105:Y105"/>
    <mergeCell ref="Z105:AA106"/>
    <mergeCell ref="D108:Q108"/>
    <mergeCell ref="R108:S108"/>
    <mergeCell ref="T108:U108"/>
    <mergeCell ref="V108:W108"/>
    <mergeCell ref="AB97:AB99"/>
    <mergeCell ref="D98:Q98"/>
    <mergeCell ref="R98:S98"/>
    <mergeCell ref="T98:U98"/>
    <mergeCell ref="V98:W98"/>
    <mergeCell ref="X98:Y98"/>
    <mergeCell ref="D99:Q99"/>
    <mergeCell ref="R99:S99"/>
    <mergeCell ref="T99:U99"/>
    <mergeCell ref="V99:W99"/>
    <mergeCell ref="X99:Y99"/>
    <mergeCell ref="AB94:AB96"/>
    <mergeCell ref="D95:Q95"/>
    <mergeCell ref="R95:S95"/>
    <mergeCell ref="T95:U95"/>
    <mergeCell ref="V95:W95"/>
    <mergeCell ref="X95:Y95"/>
    <mergeCell ref="D96:Q96"/>
    <mergeCell ref="R96:S96"/>
    <mergeCell ref="T96:U96"/>
    <mergeCell ref="V96:W96"/>
    <mergeCell ref="X96:Y96"/>
    <mergeCell ref="A93:C99"/>
    <mergeCell ref="D93:Q93"/>
    <mergeCell ref="R93:S93"/>
    <mergeCell ref="T93:U93"/>
    <mergeCell ref="V93:W93"/>
    <mergeCell ref="X93:Y93"/>
    <mergeCell ref="Z93:AA93"/>
    <mergeCell ref="D94:Q94"/>
    <mergeCell ref="R94:S94"/>
    <mergeCell ref="T94:U94"/>
    <mergeCell ref="V94:W94"/>
    <mergeCell ref="X94:Y94"/>
    <mergeCell ref="Z94:AA96"/>
    <mergeCell ref="D97:Q97"/>
    <mergeCell ref="R97:S97"/>
    <mergeCell ref="T97:U97"/>
    <mergeCell ref="V97:W97"/>
    <mergeCell ref="X97:Y97"/>
    <mergeCell ref="Z97:AA99"/>
    <mergeCell ref="Z89:AA90"/>
    <mergeCell ref="AB89:AB90"/>
    <mergeCell ref="D90:Q90"/>
    <mergeCell ref="R90:S90"/>
    <mergeCell ref="T90:U90"/>
    <mergeCell ref="V90:W90"/>
    <mergeCell ref="X90:Y90"/>
    <mergeCell ref="A91:C92"/>
    <mergeCell ref="D91:Q91"/>
    <mergeCell ref="R91:S91"/>
    <mergeCell ref="T91:U91"/>
    <mergeCell ref="V91:W91"/>
    <mergeCell ref="X91:Y91"/>
    <mergeCell ref="Z91:AA92"/>
    <mergeCell ref="AB91:AB92"/>
    <mergeCell ref="D92:Q92"/>
    <mergeCell ref="R92:S92"/>
    <mergeCell ref="T92:U92"/>
    <mergeCell ref="V92:W92"/>
    <mergeCell ref="X92:Y92"/>
    <mergeCell ref="A89:C90"/>
    <mergeCell ref="D89:Q89"/>
    <mergeCell ref="R89:S89"/>
    <mergeCell ref="T89:U89"/>
    <mergeCell ref="V89:W89"/>
    <mergeCell ref="X89:Y89"/>
    <mergeCell ref="A80:C88"/>
    <mergeCell ref="D80:Q80"/>
    <mergeCell ref="R80:S80"/>
    <mergeCell ref="T80:U80"/>
    <mergeCell ref="V80:W80"/>
    <mergeCell ref="X80:Y80"/>
    <mergeCell ref="D87:Q87"/>
    <mergeCell ref="R87:S87"/>
    <mergeCell ref="T87:U87"/>
    <mergeCell ref="V87:W87"/>
    <mergeCell ref="X87:Y87"/>
    <mergeCell ref="D88:Q88"/>
    <mergeCell ref="R88:S88"/>
    <mergeCell ref="T88:U88"/>
    <mergeCell ref="V88:W88"/>
    <mergeCell ref="X88:Y88"/>
    <mergeCell ref="D85:Q85"/>
    <mergeCell ref="R85:S85"/>
    <mergeCell ref="T85:U85"/>
    <mergeCell ref="V85:W85"/>
    <mergeCell ref="X85:Y85"/>
    <mergeCell ref="D86:Q86"/>
    <mergeCell ref="R86:S86"/>
    <mergeCell ref="T86:U86"/>
    <mergeCell ref="V86:W86"/>
    <mergeCell ref="X86:Y86"/>
    <mergeCell ref="Z80:AA81"/>
    <mergeCell ref="AB80:AB81"/>
    <mergeCell ref="D81:Q81"/>
    <mergeCell ref="R81:S81"/>
    <mergeCell ref="T81:U81"/>
    <mergeCell ref="V81:W81"/>
    <mergeCell ref="X81:Y81"/>
    <mergeCell ref="D82:Q82"/>
    <mergeCell ref="R82:S82"/>
    <mergeCell ref="T82:U82"/>
    <mergeCell ref="V82:W82"/>
    <mergeCell ref="X82:Y82"/>
    <mergeCell ref="Z82:AA88"/>
    <mergeCell ref="AB82:AB88"/>
    <mergeCell ref="D83:Q83"/>
    <mergeCell ref="R83:S83"/>
    <mergeCell ref="T83:U83"/>
    <mergeCell ref="V83:W83"/>
    <mergeCell ref="X83:Y83"/>
    <mergeCell ref="D84:Q84"/>
    <mergeCell ref="R84:S84"/>
    <mergeCell ref="T84:U84"/>
    <mergeCell ref="V84:W84"/>
    <mergeCell ref="X84:Y84"/>
    <mergeCell ref="A77:C79"/>
    <mergeCell ref="D77:Q77"/>
    <mergeCell ref="R77:S77"/>
    <mergeCell ref="T77:U77"/>
    <mergeCell ref="V77:W77"/>
    <mergeCell ref="X77:Y77"/>
    <mergeCell ref="Z77:AA78"/>
    <mergeCell ref="AB77:AB78"/>
    <mergeCell ref="D78:Q78"/>
    <mergeCell ref="R78:S78"/>
    <mergeCell ref="T78:U78"/>
    <mergeCell ref="V78:W78"/>
    <mergeCell ref="X78:Y78"/>
    <mergeCell ref="D79:Q79"/>
    <mergeCell ref="R79:S79"/>
    <mergeCell ref="T79:U79"/>
    <mergeCell ref="V79:W79"/>
    <mergeCell ref="X79:Y79"/>
    <mergeCell ref="Z79:AA79"/>
    <mergeCell ref="A75:C76"/>
    <mergeCell ref="D75:Q75"/>
    <mergeCell ref="R75:S75"/>
    <mergeCell ref="T75:U75"/>
    <mergeCell ref="V75:W75"/>
    <mergeCell ref="X75:Y75"/>
    <mergeCell ref="Z75:AA76"/>
    <mergeCell ref="AB75:AB76"/>
    <mergeCell ref="D76:Q76"/>
    <mergeCell ref="R76:S76"/>
    <mergeCell ref="T76:U76"/>
    <mergeCell ref="V76:W76"/>
    <mergeCell ref="X76:Y76"/>
    <mergeCell ref="A72:C74"/>
    <mergeCell ref="D72:Q72"/>
    <mergeCell ref="R72:S72"/>
    <mergeCell ref="T72:U72"/>
    <mergeCell ref="V72:W72"/>
    <mergeCell ref="X72:Y72"/>
    <mergeCell ref="Z72:AA74"/>
    <mergeCell ref="AB72:AB74"/>
    <mergeCell ref="D73:Q73"/>
    <mergeCell ref="R73:S73"/>
    <mergeCell ref="T73:U73"/>
    <mergeCell ref="V73:W73"/>
    <mergeCell ref="X73:Y73"/>
    <mergeCell ref="D74:Q74"/>
    <mergeCell ref="R74:S74"/>
    <mergeCell ref="T74:U74"/>
    <mergeCell ref="V74:W74"/>
    <mergeCell ref="X74:Y74"/>
    <mergeCell ref="A69:C71"/>
    <mergeCell ref="D69:Q69"/>
    <mergeCell ref="R69:S69"/>
    <mergeCell ref="T69:U69"/>
    <mergeCell ref="V69:W69"/>
    <mergeCell ref="X69:Y69"/>
    <mergeCell ref="Z69:AA71"/>
    <mergeCell ref="AB69:AB71"/>
    <mergeCell ref="D70:Q70"/>
    <mergeCell ref="R70:S70"/>
    <mergeCell ref="T70:U70"/>
    <mergeCell ref="V70:W70"/>
    <mergeCell ref="X70:Y70"/>
    <mergeCell ref="D71:Q71"/>
    <mergeCell ref="R71:S71"/>
    <mergeCell ref="T71:U71"/>
    <mergeCell ref="V71:W71"/>
    <mergeCell ref="X71:Y71"/>
    <mergeCell ref="Z66:AA68"/>
    <mergeCell ref="AB66:AB68"/>
    <mergeCell ref="D67:Q67"/>
    <mergeCell ref="R67:S67"/>
    <mergeCell ref="T67:U67"/>
    <mergeCell ref="V67:W67"/>
    <mergeCell ref="X67:Y67"/>
    <mergeCell ref="D68:Q68"/>
    <mergeCell ref="R68:S68"/>
    <mergeCell ref="T68:U68"/>
    <mergeCell ref="V68:W68"/>
    <mergeCell ref="X68:Y68"/>
    <mergeCell ref="X64:Y64"/>
    <mergeCell ref="D65:Q65"/>
    <mergeCell ref="R65:S65"/>
    <mergeCell ref="T65:U65"/>
    <mergeCell ref="V65:W65"/>
    <mergeCell ref="X65:Y65"/>
    <mergeCell ref="A66:C68"/>
    <mergeCell ref="D66:Q66"/>
    <mergeCell ref="R66:S66"/>
    <mergeCell ref="T66:U66"/>
    <mergeCell ref="V66:W66"/>
    <mergeCell ref="X66:Y66"/>
    <mergeCell ref="Z60:AA61"/>
    <mergeCell ref="AB60:AB61"/>
    <mergeCell ref="D61:Q61"/>
    <mergeCell ref="R61:S61"/>
    <mergeCell ref="T61:U61"/>
    <mergeCell ref="V61:W61"/>
    <mergeCell ref="X61:Y61"/>
    <mergeCell ref="A62:C65"/>
    <mergeCell ref="D62:Q62"/>
    <mergeCell ref="R62:S62"/>
    <mergeCell ref="T62:U62"/>
    <mergeCell ref="V62:W62"/>
    <mergeCell ref="X62:Y62"/>
    <mergeCell ref="Z62:AA65"/>
    <mergeCell ref="AB62:AB65"/>
    <mergeCell ref="D63:Q63"/>
    <mergeCell ref="R63:S63"/>
    <mergeCell ref="T63:U63"/>
    <mergeCell ref="V63:W63"/>
    <mergeCell ref="X63:Y63"/>
    <mergeCell ref="D64:Q64"/>
    <mergeCell ref="R64:S64"/>
    <mergeCell ref="T64:U64"/>
    <mergeCell ref="V64:W64"/>
    <mergeCell ref="A60:C61"/>
    <mergeCell ref="D60:Q60"/>
    <mergeCell ref="R60:S60"/>
    <mergeCell ref="T60:U60"/>
    <mergeCell ref="V60:W60"/>
    <mergeCell ref="X60:Y60"/>
    <mergeCell ref="A55:C59"/>
    <mergeCell ref="D55:Q55"/>
    <mergeCell ref="R55:S55"/>
    <mergeCell ref="T55:U55"/>
    <mergeCell ref="V55:W55"/>
    <mergeCell ref="X55:Y55"/>
    <mergeCell ref="Z55:AA59"/>
    <mergeCell ref="AB55:AB59"/>
    <mergeCell ref="D56:Q56"/>
    <mergeCell ref="R56:S56"/>
    <mergeCell ref="T56:U56"/>
    <mergeCell ref="V56:W56"/>
    <mergeCell ref="X56:Y56"/>
    <mergeCell ref="D57:Q57"/>
    <mergeCell ref="R57:S57"/>
    <mergeCell ref="T57:U57"/>
    <mergeCell ref="V57:W57"/>
    <mergeCell ref="X57:Y57"/>
    <mergeCell ref="D58:Q58"/>
    <mergeCell ref="R58:S58"/>
    <mergeCell ref="T58:U58"/>
    <mergeCell ref="V58:W58"/>
    <mergeCell ref="X58:Y58"/>
    <mergeCell ref="D59:Q59"/>
    <mergeCell ref="R59:S59"/>
    <mergeCell ref="T59:U59"/>
    <mergeCell ref="V59:W59"/>
    <mergeCell ref="X59:Y59"/>
    <mergeCell ref="AB52:AB54"/>
    <mergeCell ref="D53:Q53"/>
    <mergeCell ref="R53:S53"/>
    <mergeCell ref="T53:U53"/>
    <mergeCell ref="V53:W53"/>
    <mergeCell ref="X53:Y53"/>
    <mergeCell ref="D54:Q54"/>
    <mergeCell ref="R54:S54"/>
    <mergeCell ref="T54:U54"/>
    <mergeCell ref="V54:W54"/>
    <mergeCell ref="X54:Y54"/>
    <mergeCell ref="A51:Q51"/>
    <mergeCell ref="R51:S51"/>
    <mergeCell ref="T51:U51"/>
    <mergeCell ref="V51:W51"/>
    <mergeCell ref="X51:Y51"/>
    <mergeCell ref="Z51:AA51"/>
    <mergeCell ref="A52:C54"/>
    <mergeCell ref="D52:Q52"/>
    <mergeCell ref="R52:S52"/>
    <mergeCell ref="T52:U52"/>
    <mergeCell ref="V52:W52"/>
    <mergeCell ref="X52:Y52"/>
    <mergeCell ref="Z52:AA54"/>
    <mergeCell ref="A32:C32"/>
    <mergeCell ref="E32:AA33"/>
    <mergeCell ref="A33:D33"/>
    <mergeCell ref="Y5:AA5"/>
    <mergeCell ref="Y4:AA4"/>
    <mergeCell ref="W5:X5"/>
    <mergeCell ref="A48:E50"/>
    <mergeCell ref="F48:V50"/>
    <mergeCell ref="W48:X48"/>
    <mergeCell ref="Y48:AA48"/>
    <mergeCell ref="W49:X49"/>
    <mergeCell ref="Y49:AA49"/>
    <mergeCell ref="W50:X50"/>
    <mergeCell ref="Y50:AA50"/>
    <mergeCell ref="F37:M37"/>
    <mergeCell ref="A38:AA38"/>
    <mergeCell ref="A39:C40"/>
    <mergeCell ref="H39:J39"/>
    <mergeCell ref="K39:R40"/>
    <mergeCell ref="S39:AA40"/>
    <mergeCell ref="D40:G40"/>
    <mergeCell ref="H40:J40"/>
    <mergeCell ref="Z35:AA35"/>
    <mergeCell ref="D36:E36"/>
    <mergeCell ref="F36:M36"/>
    <mergeCell ref="N36:O36"/>
    <mergeCell ref="P36:Q36"/>
    <mergeCell ref="R36:Y36"/>
    <mergeCell ref="Z36:AA36"/>
    <mergeCell ref="A34:C37"/>
    <mergeCell ref="D34:E34"/>
    <mergeCell ref="F34:M34"/>
    <mergeCell ref="P34:Q34"/>
    <mergeCell ref="R34:Y34"/>
    <mergeCell ref="D35:E35"/>
    <mergeCell ref="F35:M35"/>
    <mergeCell ref="N35:O35"/>
    <mergeCell ref="P35:Q35"/>
    <mergeCell ref="R35:Y35"/>
    <mergeCell ref="D37:E37"/>
    <mergeCell ref="N37:O37"/>
    <mergeCell ref="P37:Q37"/>
    <mergeCell ref="R37:Y37"/>
    <mergeCell ref="Z37:AA37"/>
    <mergeCell ref="A28:C28"/>
    <mergeCell ref="E28:AA29"/>
    <mergeCell ref="A29:D29"/>
    <mergeCell ref="A30:C30"/>
    <mergeCell ref="E30:AA31"/>
    <mergeCell ref="A31:D31"/>
    <mergeCell ref="A24:C24"/>
    <mergeCell ref="E24:AA25"/>
    <mergeCell ref="A25:D25"/>
    <mergeCell ref="A26:C26"/>
    <mergeCell ref="E26:AA27"/>
    <mergeCell ref="A27:D27"/>
    <mergeCell ref="A19:D19"/>
    <mergeCell ref="E19:AA19"/>
    <mergeCell ref="A20:C20"/>
    <mergeCell ref="E20:AA21"/>
    <mergeCell ref="A21:D21"/>
    <mergeCell ref="A22:C22"/>
    <mergeCell ref="E22:AA23"/>
    <mergeCell ref="A23:D23"/>
    <mergeCell ref="N14:Q14"/>
    <mergeCell ref="U14:W14"/>
    <mergeCell ref="X14:AA14"/>
    <mergeCell ref="Q16:T16"/>
    <mergeCell ref="V16:AA18"/>
    <mergeCell ref="Q17:T17"/>
    <mergeCell ref="A4:M18"/>
    <mergeCell ref="N4:Q5"/>
    <mergeCell ref="N6:Q6"/>
    <mergeCell ref="R6:S6"/>
    <mergeCell ref="T6:W7"/>
    <mergeCell ref="W4:X4"/>
    <mergeCell ref="N13:Q13"/>
    <mergeCell ref="U13:W13"/>
    <mergeCell ref="X13:AA13"/>
    <mergeCell ref="N9:U9"/>
    <mergeCell ref="A1:E3"/>
    <mergeCell ref="F1:V3"/>
    <mergeCell ref="W1:X1"/>
    <mergeCell ref="Y1:AA1"/>
    <mergeCell ref="W2:X2"/>
    <mergeCell ref="Y2:AA2"/>
    <mergeCell ref="W3:X3"/>
    <mergeCell ref="Y3:AA3"/>
    <mergeCell ref="N12:Q12"/>
    <mergeCell ref="U12:W12"/>
    <mergeCell ref="X12:AA12"/>
    <mergeCell ref="V9:W9"/>
    <mergeCell ref="N10:U10"/>
    <mergeCell ref="V10:W10"/>
    <mergeCell ref="N11:T11"/>
    <mergeCell ref="U11:AA11"/>
    <mergeCell ref="X6:AA10"/>
    <mergeCell ref="N7:Q7"/>
    <mergeCell ref="R7:S7"/>
    <mergeCell ref="N8:W8"/>
    <mergeCell ref="R4:V5"/>
    <mergeCell ref="A41:C41"/>
    <mergeCell ref="D41:E41"/>
    <mergeCell ref="F41:J41"/>
    <mergeCell ref="K41:R47"/>
    <mergeCell ref="S41:AA47"/>
    <mergeCell ref="F42:J42"/>
    <mergeCell ref="A43:C43"/>
    <mergeCell ref="D43:E43"/>
    <mergeCell ref="F43:J43"/>
    <mergeCell ref="F44:J44"/>
    <mergeCell ref="A45:C45"/>
    <mergeCell ref="D45:E45"/>
    <mergeCell ref="F45:J45"/>
    <mergeCell ref="F46:J46"/>
    <mergeCell ref="B47:J47"/>
  </mergeCells>
  <phoneticPr fontId="4" type="noConversion"/>
  <conditionalFormatting sqref="X6:AA10">
    <cfRule type="colorScale" priority="8">
      <colorScale>
        <cfvo type="num" val="1"/>
        <cfvo type="num" val="5"/>
        <cfvo type="num" val="10"/>
        <color rgb="FFFF0000"/>
        <color rgb="FFFFFF00"/>
        <color rgb="FF00B050"/>
      </colorScale>
    </cfRule>
  </conditionalFormatting>
  <conditionalFormatting sqref="D41:E41 D43:E43 D45:E45">
    <cfRule type="cellIs" dxfId="1" priority="1" operator="greaterThanOrEqual">
      <formula>1</formula>
    </cfRule>
    <cfRule type="cellIs" dxfId="0" priority="2" operator="between">
      <formula>0.9</formula>
      <formula>1</formula>
    </cfRule>
  </conditionalFormatting>
  <printOptions horizontalCentered="1" verticalCentered="1"/>
  <pageMargins left="0.25" right="0.25" top="0.75" bottom="0.75" header="0.3" footer="0.3"/>
  <pageSetup paperSize="9" scale="74" fitToHeight="0" orientation="portrait" r:id="rId1"/>
  <rowBreaks count="1" manualBreakCount="1">
    <brk id="47" max="16383" man="1"/>
  </row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sheetPr>
  <dimension ref="A1:U43"/>
  <sheetViews>
    <sheetView workbookViewId="0">
      <selection activeCell="J27" sqref="J27"/>
    </sheetView>
  </sheetViews>
  <sheetFormatPr defaultColWidth="11.5546875" defaultRowHeight="14.4" x14ac:dyDescent="0.3"/>
  <cols>
    <col min="1" max="5" width="10.44140625" customWidth="1"/>
    <col min="13" max="14" width="13.44140625" customWidth="1"/>
    <col min="16" max="17" width="16.33203125" customWidth="1"/>
  </cols>
  <sheetData>
    <row r="1" spans="1:21" ht="15" thickBot="1" x14ac:dyDescent="0.35">
      <c r="A1" s="468" t="s">
        <v>66</v>
      </c>
      <c r="B1" s="468"/>
      <c r="C1" s="468"/>
      <c r="D1" s="468"/>
      <c r="E1" s="468"/>
      <c r="G1" s="469" t="s">
        <v>67</v>
      </c>
      <c r="H1" s="469"/>
      <c r="I1" s="469"/>
      <c r="J1" s="469"/>
      <c r="K1" s="469"/>
      <c r="M1" s="470" t="s">
        <v>112</v>
      </c>
      <c r="N1" s="470"/>
      <c r="P1" s="470" t="s">
        <v>113</v>
      </c>
      <c r="Q1" s="470"/>
    </row>
    <row r="2" spans="1:21" ht="15.6" thickTop="1" thickBot="1" x14ac:dyDescent="0.35">
      <c r="A2" s="9" t="s">
        <v>20</v>
      </c>
      <c r="B2" s="10" t="s">
        <v>22</v>
      </c>
      <c r="C2" s="10" t="s">
        <v>23</v>
      </c>
      <c r="D2" s="10" t="s">
        <v>21</v>
      </c>
      <c r="E2" s="11" t="s">
        <v>24</v>
      </c>
      <c r="G2" s="9" t="s">
        <v>20</v>
      </c>
      <c r="H2" s="10" t="s">
        <v>68</v>
      </c>
      <c r="I2" s="10" t="s">
        <v>69</v>
      </c>
      <c r="J2" s="10" t="s">
        <v>70</v>
      </c>
      <c r="K2" s="11" t="s">
        <v>71</v>
      </c>
      <c r="M2" s="9" t="s">
        <v>20</v>
      </c>
      <c r="N2" s="11"/>
      <c r="P2" s="9" t="s">
        <v>20</v>
      </c>
      <c r="Q2" s="11"/>
      <c r="S2" s="9" t="s">
        <v>218</v>
      </c>
      <c r="T2" s="10" t="s">
        <v>219</v>
      </c>
      <c r="U2" s="11" t="s">
        <v>217</v>
      </c>
    </row>
    <row r="3" spans="1:21" ht="15" thickTop="1" x14ac:dyDescent="0.3">
      <c r="A3" s="12" t="s">
        <v>25</v>
      </c>
      <c r="B3" s="13">
        <v>0</v>
      </c>
      <c r="C3" s="13">
        <v>16000</v>
      </c>
      <c r="D3" s="14">
        <v>0</v>
      </c>
      <c r="E3" s="15">
        <v>0.125</v>
      </c>
      <c r="G3" s="12" t="s">
        <v>72</v>
      </c>
      <c r="H3" s="13">
        <v>0</v>
      </c>
      <c r="I3" s="13">
        <v>200</v>
      </c>
      <c r="J3" s="14">
        <v>0</v>
      </c>
      <c r="K3" s="15">
        <v>0.125</v>
      </c>
      <c r="M3" s="12" t="s">
        <v>128</v>
      </c>
      <c r="N3" s="15" t="s">
        <v>121</v>
      </c>
      <c r="P3" s="12" t="s">
        <v>168</v>
      </c>
      <c r="Q3" s="15" t="s">
        <v>114</v>
      </c>
      <c r="S3" s="12" t="s">
        <v>220</v>
      </c>
      <c r="T3" s="14" t="s">
        <v>209</v>
      </c>
      <c r="U3" s="15">
        <v>0.125</v>
      </c>
    </row>
    <row r="4" spans="1:21" x14ac:dyDescent="0.3">
      <c r="A4" s="16" t="s">
        <v>26</v>
      </c>
      <c r="B4" s="17">
        <v>0</v>
      </c>
      <c r="C4" s="17">
        <v>16000</v>
      </c>
      <c r="D4" s="18">
        <v>0.125</v>
      </c>
      <c r="E4" s="19">
        <v>0.25</v>
      </c>
      <c r="G4" s="16" t="s">
        <v>73</v>
      </c>
      <c r="H4" s="17">
        <v>0</v>
      </c>
      <c r="I4" s="17">
        <v>200</v>
      </c>
      <c r="J4" s="18">
        <v>0.125</v>
      </c>
      <c r="K4" s="19">
        <v>0.25</v>
      </c>
      <c r="M4" s="16" t="s">
        <v>129</v>
      </c>
      <c r="N4" s="19" t="s">
        <v>121</v>
      </c>
      <c r="P4" s="16" t="s">
        <v>169</v>
      </c>
      <c r="Q4" s="19" t="s">
        <v>114</v>
      </c>
      <c r="S4" s="16" t="s">
        <v>221</v>
      </c>
      <c r="T4" s="18" t="s">
        <v>213</v>
      </c>
      <c r="U4" s="19">
        <v>0.25</v>
      </c>
    </row>
    <row r="5" spans="1:21" x14ac:dyDescent="0.3">
      <c r="A5" s="16" t="s">
        <v>27</v>
      </c>
      <c r="B5" s="17">
        <v>0</v>
      </c>
      <c r="C5" s="17">
        <v>16000</v>
      </c>
      <c r="D5" s="18">
        <v>0.25</v>
      </c>
      <c r="E5" s="19">
        <v>0.5</v>
      </c>
      <c r="G5" s="16" t="s">
        <v>74</v>
      </c>
      <c r="H5" s="17">
        <v>0</v>
      </c>
      <c r="I5" s="17">
        <v>200</v>
      </c>
      <c r="J5" s="18">
        <v>0.25</v>
      </c>
      <c r="K5" s="19">
        <v>0.5</v>
      </c>
      <c r="M5" s="16" t="s">
        <v>130</v>
      </c>
      <c r="N5" s="19" t="s">
        <v>121</v>
      </c>
      <c r="P5" s="16" t="s">
        <v>170</v>
      </c>
      <c r="Q5" s="19" t="s">
        <v>114</v>
      </c>
      <c r="S5" s="16" t="s">
        <v>215</v>
      </c>
      <c r="T5" s="18" t="s">
        <v>212</v>
      </c>
      <c r="U5" s="19">
        <v>0.5</v>
      </c>
    </row>
    <row r="6" spans="1:21" ht="15" thickBot="1" x14ac:dyDescent="0.35">
      <c r="A6" s="20" t="s">
        <v>28</v>
      </c>
      <c r="B6" s="21">
        <v>0</v>
      </c>
      <c r="C6" s="21">
        <v>16000</v>
      </c>
      <c r="D6" s="22">
        <v>0.5</v>
      </c>
      <c r="E6" s="23">
        <v>1</v>
      </c>
      <c r="G6" s="20" t="s">
        <v>75</v>
      </c>
      <c r="H6" s="21">
        <v>0</v>
      </c>
      <c r="I6" s="21">
        <v>200</v>
      </c>
      <c r="J6" s="22">
        <v>0.5</v>
      </c>
      <c r="K6" s="23">
        <v>1</v>
      </c>
      <c r="M6" s="20" t="s">
        <v>131</v>
      </c>
      <c r="N6" s="23" t="s">
        <v>122</v>
      </c>
      <c r="P6" s="20" t="s">
        <v>171</v>
      </c>
      <c r="Q6" s="23" t="s">
        <v>115</v>
      </c>
      <c r="S6" s="20" t="s">
        <v>1</v>
      </c>
      <c r="T6" s="22" t="s">
        <v>211</v>
      </c>
      <c r="U6" s="23">
        <v>1</v>
      </c>
    </row>
    <row r="7" spans="1:21" ht="15.6" thickTop="1" thickBot="1" x14ac:dyDescent="0.35">
      <c r="A7" s="12" t="s">
        <v>29</v>
      </c>
      <c r="B7" s="13">
        <v>16000</v>
      </c>
      <c r="C7" s="13">
        <v>32000</v>
      </c>
      <c r="D7" s="14">
        <v>0</v>
      </c>
      <c r="E7" s="15">
        <v>0.125</v>
      </c>
      <c r="G7" s="12" t="s">
        <v>76</v>
      </c>
      <c r="H7" s="13">
        <v>200</v>
      </c>
      <c r="I7" s="13">
        <v>400</v>
      </c>
      <c r="J7" s="14">
        <v>0</v>
      </c>
      <c r="K7" s="15">
        <v>0.125</v>
      </c>
      <c r="M7" s="12" t="s">
        <v>132</v>
      </c>
      <c r="N7" s="15" t="s">
        <v>121</v>
      </c>
      <c r="P7" s="12" t="s">
        <v>172</v>
      </c>
      <c r="Q7" s="15" t="s">
        <v>114</v>
      </c>
    </row>
    <row r="8" spans="1:21" x14ac:dyDescent="0.3">
      <c r="A8" s="16" t="s">
        <v>30</v>
      </c>
      <c r="B8" s="17">
        <v>16000</v>
      </c>
      <c r="C8" s="17">
        <v>32000</v>
      </c>
      <c r="D8" s="18">
        <v>0.125</v>
      </c>
      <c r="E8" s="19">
        <v>0.25</v>
      </c>
      <c r="G8" s="16" t="s">
        <v>77</v>
      </c>
      <c r="H8" s="17">
        <v>200</v>
      </c>
      <c r="I8" s="17">
        <v>400</v>
      </c>
      <c r="J8" s="18">
        <v>0.125</v>
      </c>
      <c r="K8" s="19">
        <v>0.25</v>
      </c>
      <c r="M8" s="16" t="s">
        <v>133</v>
      </c>
      <c r="N8" s="19" t="s">
        <v>121</v>
      </c>
      <c r="P8" s="16" t="s">
        <v>173</v>
      </c>
      <c r="Q8" s="19" t="s">
        <v>114</v>
      </c>
      <c r="S8" s="54" t="s">
        <v>342</v>
      </c>
      <c r="T8" s="55" t="s">
        <v>343</v>
      </c>
    </row>
    <row r="9" spans="1:21" x14ac:dyDescent="0.3">
      <c r="A9" s="16" t="s">
        <v>31</v>
      </c>
      <c r="B9" s="17">
        <v>16000</v>
      </c>
      <c r="C9" s="17">
        <v>32000</v>
      </c>
      <c r="D9" s="18">
        <v>0.25</v>
      </c>
      <c r="E9" s="19">
        <v>0.5</v>
      </c>
      <c r="G9" s="16" t="s">
        <v>78</v>
      </c>
      <c r="H9" s="17">
        <v>200</v>
      </c>
      <c r="I9" s="17">
        <v>400</v>
      </c>
      <c r="J9" s="18">
        <v>0.25</v>
      </c>
      <c r="K9" s="19">
        <v>0.5</v>
      </c>
      <c r="M9" s="16" t="s">
        <v>134</v>
      </c>
      <c r="N9" s="19" t="s">
        <v>122</v>
      </c>
      <c r="P9" s="16" t="s">
        <v>174</v>
      </c>
      <c r="Q9" s="19" t="s">
        <v>115</v>
      </c>
      <c r="S9" s="56" t="s">
        <v>344</v>
      </c>
      <c r="T9" s="57">
        <v>16000</v>
      </c>
    </row>
    <row r="10" spans="1:21" ht="15" thickBot="1" x14ac:dyDescent="0.35">
      <c r="A10" s="20" t="s">
        <v>32</v>
      </c>
      <c r="B10" s="21">
        <v>16000</v>
      </c>
      <c r="C10" s="21">
        <v>32000</v>
      </c>
      <c r="D10" s="22">
        <v>0.5</v>
      </c>
      <c r="E10" s="23">
        <v>1</v>
      </c>
      <c r="G10" s="20" t="s">
        <v>79</v>
      </c>
      <c r="H10" s="21">
        <v>200</v>
      </c>
      <c r="I10" s="21">
        <v>400</v>
      </c>
      <c r="J10" s="22">
        <v>0.5</v>
      </c>
      <c r="K10" s="23">
        <v>1</v>
      </c>
      <c r="M10" s="20" t="s">
        <v>135</v>
      </c>
      <c r="N10" s="23" t="s">
        <v>123</v>
      </c>
      <c r="P10" s="20" t="s">
        <v>175</v>
      </c>
      <c r="Q10" s="23" t="s">
        <v>116</v>
      </c>
      <c r="S10" s="56" t="s">
        <v>345</v>
      </c>
      <c r="T10" s="57">
        <v>32000</v>
      </c>
    </row>
    <row r="11" spans="1:21" ht="15" thickTop="1" x14ac:dyDescent="0.3">
      <c r="A11" s="12" t="s">
        <v>33</v>
      </c>
      <c r="B11" s="13">
        <v>32000</v>
      </c>
      <c r="C11" s="13">
        <v>63000</v>
      </c>
      <c r="D11" s="14">
        <v>0</v>
      </c>
      <c r="E11" s="15">
        <v>0.125</v>
      </c>
      <c r="G11" s="12" t="s">
        <v>80</v>
      </c>
      <c r="H11" s="13">
        <v>400</v>
      </c>
      <c r="I11" s="13">
        <v>800</v>
      </c>
      <c r="J11" s="14">
        <v>0</v>
      </c>
      <c r="K11" s="15">
        <v>0.125</v>
      </c>
      <c r="M11" s="12" t="s">
        <v>136</v>
      </c>
      <c r="N11" s="15" t="s">
        <v>121</v>
      </c>
      <c r="P11" s="12" t="s">
        <v>176</v>
      </c>
      <c r="Q11" s="15" t="s">
        <v>114</v>
      </c>
      <c r="S11" s="56" t="s">
        <v>346</v>
      </c>
      <c r="T11" s="57">
        <v>63000</v>
      </c>
    </row>
    <row r="12" spans="1:21" x14ac:dyDescent="0.3">
      <c r="A12" s="16" t="s">
        <v>34</v>
      </c>
      <c r="B12" s="17">
        <v>32000</v>
      </c>
      <c r="C12" s="17">
        <v>63000</v>
      </c>
      <c r="D12" s="18">
        <v>0.125</v>
      </c>
      <c r="E12" s="19">
        <v>0.25</v>
      </c>
      <c r="G12" s="16" t="s">
        <v>81</v>
      </c>
      <c r="H12" s="17">
        <v>400</v>
      </c>
      <c r="I12" s="17">
        <v>800</v>
      </c>
      <c r="J12" s="18">
        <v>0.125</v>
      </c>
      <c r="K12" s="19">
        <v>0.25</v>
      </c>
      <c r="M12" s="16" t="s">
        <v>137</v>
      </c>
      <c r="N12" s="19" t="s">
        <v>122</v>
      </c>
      <c r="P12" s="16" t="s">
        <v>177</v>
      </c>
      <c r="Q12" s="19" t="s">
        <v>115</v>
      </c>
      <c r="S12" s="56" t="s">
        <v>347</v>
      </c>
      <c r="T12" s="57">
        <v>125000</v>
      </c>
    </row>
    <row r="13" spans="1:21" x14ac:dyDescent="0.3">
      <c r="A13" s="16" t="s">
        <v>35</v>
      </c>
      <c r="B13" s="17">
        <v>32000</v>
      </c>
      <c r="C13" s="17">
        <v>63000</v>
      </c>
      <c r="D13" s="18">
        <v>0.25</v>
      </c>
      <c r="E13" s="19">
        <v>0.5</v>
      </c>
      <c r="G13" s="16" t="s">
        <v>82</v>
      </c>
      <c r="H13" s="17">
        <v>400</v>
      </c>
      <c r="I13" s="17">
        <v>800</v>
      </c>
      <c r="J13" s="18">
        <v>0.25</v>
      </c>
      <c r="K13" s="19">
        <v>0.5</v>
      </c>
      <c r="M13" s="16" t="s">
        <v>138</v>
      </c>
      <c r="N13" s="19" t="s">
        <v>123</v>
      </c>
      <c r="P13" s="16" t="s">
        <v>178</v>
      </c>
      <c r="Q13" s="19" t="s">
        <v>116</v>
      </c>
      <c r="S13" s="56" t="s">
        <v>348</v>
      </c>
      <c r="T13" s="57">
        <v>250000</v>
      </c>
    </row>
    <row r="14" spans="1:21" ht="15" thickBot="1" x14ac:dyDescent="0.35">
      <c r="A14" s="20" t="s">
        <v>36</v>
      </c>
      <c r="B14" s="21">
        <v>32000</v>
      </c>
      <c r="C14" s="21">
        <v>63000</v>
      </c>
      <c r="D14" s="22">
        <v>0.5</v>
      </c>
      <c r="E14" s="23">
        <v>1</v>
      </c>
      <c r="G14" s="20" t="s">
        <v>83</v>
      </c>
      <c r="H14" s="21">
        <v>400</v>
      </c>
      <c r="I14" s="21">
        <v>800</v>
      </c>
      <c r="J14" s="22">
        <v>0.5</v>
      </c>
      <c r="K14" s="23">
        <v>1</v>
      </c>
      <c r="M14" s="20" t="s">
        <v>139</v>
      </c>
      <c r="N14" s="23" t="s">
        <v>124</v>
      </c>
      <c r="P14" s="20" t="s">
        <v>179</v>
      </c>
      <c r="Q14" s="23" t="s">
        <v>117</v>
      </c>
      <c r="S14" s="56" t="s">
        <v>349</v>
      </c>
      <c r="T14" s="57">
        <v>500000</v>
      </c>
    </row>
    <row r="15" spans="1:21" ht="15" thickTop="1" x14ac:dyDescent="0.3">
      <c r="A15" s="12" t="s">
        <v>37</v>
      </c>
      <c r="B15" s="13">
        <v>63000</v>
      </c>
      <c r="C15" s="13">
        <v>125000</v>
      </c>
      <c r="D15" s="14">
        <v>0</v>
      </c>
      <c r="E15" s="15">
        <v>0.125</v>
      </c>
      <c r="G15" s="12" t="s">
        <v>84</v>
      </c>
      <c r="H15" s="13">
        <v>800</v>
      </c>
      <c r="I15" s="13">
        <v>1600</v>
      </c>
      <c r="J15" s="14">
        <v>0</v>
      </c>
      <c r="K15" s="15">
        <v>0.125</v>
      </c>
      <c r="M15" s="12" t="s">
        <v>140</v>
      </c>
      <c r="N15" s="15" t="s">
        <v>122</v>
      </c>
      <c r="P15" s="12" t="s">
        <v>180</v>
      </c>
      <c r="Q15" s="15" t="s">
        <v>115</v>
      </c>
      <c r="S15" s="56" t="s">
        <v>223</v>
      </c>
      <c r="T15" s="57">
        <v>1000000</v>
      </c>
    </row>
    <row r="16" spans="1:21" x14ac:dyDescent="0.3">
      <c r="A16" s="16" t="s">
        <v>38</v>
      </c>
      <c r="B16" s="17">
        <v>63000</v>
      </c>
      <c r="C16" s="17">
        <v>125000</v>
      </c>
      <c r="D16" s="18">
        <v>0.125</v>
      </c>
      <c r="E16" s="19">
        <v>0.25</v>
      </c>
      <c r="G16" s="16" t="s">
        <v>85</v>
      </c>
      <c r="H16" s="17">
        <v>800</v>
      </c>
      <c r="I16" s="17">
        <v>1600</v>
      </c>
      <c r="J16" s="18">
        <v>0.125</v>
      </c>
      <c r="K16" s="19">
        <v>0.25</v>
      </c>
      <c r="M16" s="16" t="s">
        <v>141</v>
      </c>
      <c r="N16" s="19" t="s">
        <v>123</v>
      </c>
      <c r="P16" s="16" t="s">
        <v>181</v>
      </c>
      <c r="Q16" s="19" t="s">
        <v>116</v>
      </c>
      <c r="S16" s="56" t="s">
        <v>350</v>
      </c>
      <c r="T16" s="57">
        <v>2000000</v>
      </c>
    </row>
    <row r="17" spans="1:20" ht="15" thickBot="1" x14ac:dyDescent="0.35">
      <c r="A17" s="16" t="s">
        <v>39</v>
      </c>
      <c r="B17" s="17">
        <v>63000</v>
      </c>
      <c r="C17" s="17">
        <v>125000</v>
      </c>
      <c r="D17" s="18">
        <v>0.25</v>
      </c>
      <c r="E17" s="19">
        <v>0.5</v>
      </c>
      <c r="G17" s="16" t="s">
        <v>86</v>
      </c>
      <c r="H17" s="17">
        <v>800</v>
      </c>
      <c r="I17" s="17">
        <v>1600</v>
      </c>
      <c r="J17" s="18">
        <v>0.25</v>
      </c>
      <c r="K17" s="19">
        <v>0.5</v>
      </c>
      <c r="M17" s="16" t="s">
        <v>142</v>
      </c>
      <c r="N17" s="19" t="s">
        <v>124</v>
      </c>
      <c r="P17" s="16" t="s">
        <v>182</v>
      </c>
      <c r="Q17" s="19" t="s">
        <v>117</v>
      </c>
      <c r="S17" s="58" t="s">
        <v>351</v>
      </c>
      <c r="T17" s="59">
        <v>4000000</v>
      </c>
    </row>
    <row r="18" spans="1:20" ht="15" thickBot="1" x14ac:dyDescent="0.35">
      <c r="A18" s="20" t="s">
        <v>40</v>
      </c>
      <c r="B18" s="21">
        <v>63000</v>
      </c>
      <c r="C18" s="21">
        <v>125000</v>
      </c>
      <c r="D18" s="22">
        <v>0.5</v>
      </c>
      <c r="E18" s="23">
        <v>1</v>
      </c>
      <c r="G18" s="20" t="s">
        <v>87</v>
      </c>
      <c r="H18" s="21">
        <v>800</v>
      </c>
      <c r="I18" s="21">
        <v>1600</v>
      </c>
      <c r="J18" s="22">
        <v>0.5</v>
      </c>
      <c r="K18" s="23">
        <v>1</v>
      </c>
      <c r="M18" s="20" t="s">
        <v>143</v>
      </c>
      <c r="N18" s="23" t="s">
        <v>125</v>
      </c>
      <c r="P18" s="20" t="s">
        <v>183</v>
      </c>
      <c r="Q18" s="23" t="s">
        <v>0</v>
      </c>
    </row>
    <row r="19" spans="1:20" ht="15" thickTop="1" x14ac:dyDescent="0.3">
      <c r="A19" s="12" t="s">
        <v>41</v>
      </c>
      <c r="B19" s="13">
        <v>125000</v>
      </c>
      <c r="C19" s="13">
        <v>250000</v>
      </c>
      <c r="D19" s="14">
        <v>0</v>
      </c>
      <c r="E19" s="15">
        <v>0.125</v>
      </c>
      <c r="G19" s="12" t="s">
        <v>88</v>
      </c>
      <c r="H19" s="13">
        <v>1600</v>
      </c>
      <c r="I19" s="13">
        <v>3200</v>
      </c>
      <c r="J19" s="14">
        <v>0</v>
      </c>
      <c r="K19" s="15">
        <v>0.125</v>
      </c>
      <c r="M19" s="12" t="s">
        <v>144</v>
      </c>
      <c r="N19" s="15" t="s">
        <v>123</v>
      </c>
      <c r="P19" s="12" t="s">
        <v>184</v>
      </c>
      <c r="Q19" s="15" t="s">
        <v>116</v>
      </c>
      <c r="S19" s="54" t="s">
        <v>352</v>
      </c>
      <c r="T19" s="29" t="s">
        <v>359</v>
      </c>
    </row>
    <row r="20" spans="1:20" x14ac:dyDescent="0.3">
      <c r="A20" s="16" t="s">
        <v>42</v>
      </c>
      <c r="B20" s="17">
        <v>125000</v>
      </c>
      <c r="C20" s="17">
        <v>250000</v>
      </c>
      <c r="D20" s="18">
        <v>0.125</v>
      </c>
      <c r="E20" s="19">
        <v>0.25</v>
      </c>
      <c r="G20" s="16" t="s">
        <v>89</v>
      </c>
      <c r="H20" s="17">
        <v>1600</v>
      </c>
      <c r="I20" s="17">
        <v>3200</v>
      </c>
      <c r="J20" s="18">
        <v>0.125</v>
      </c>
      <c r="K20" s="19">
        <v>0.25</v>
      </c>
      <c r="M20" s="16" t="s">
        <v>145</v>
      </c>
      <c r="N20" s="19" t="s">
        <v>124</v>
      </c>
      <c r="P20" s="16" t="s">
        <v>185</v>
      </c>
      <c r="Q20" s="19" t="s">
        <v>117</v>
      </c>
      <c r="S20" s="56" t="s">
        <v>353</v>
      </c>
      <c r="T20" s="57">
        <v>200</v>
      </c>
    </row>
    <row r="21" spans="1:20" x14ac:dyDescent="0.3">
      <c r="A21" s="16" t="s">
        <v>43</v>
      </c>
      <c r="B21" s="17">
        <v>125000</v>
      </c>
      <c r="C21" s="17">
        <v>250000</v>
      </c>
      <c r="D21" s="18">
        <v>0.25</v>
      </c>
      <c r="E21" s="19">
        <v>0.5</v>
      </c>
      <c r="G21" s="16" t="s">
        <v>90</v>
      </c>
      <c r="H21" s="17">
        <v>1600</v>
      </c>
      <c r="I21" s="17">
        <v>3200</v>
      </c>
      <c r="J21" s="18">
        <v>0.25</v>
      </c>
      <c r="K21" s="19">
        <v>0.5</v>
      </c>
      <c r="M21" s="16" t="s">
        <v>146</v>
      </c>
      <c r="N21" s="19" t="s">
        <v>125</v>
      </c>
      <c r="P21" s="16" t="s">
        <v>186</v>
      </c>
      <c r="Q21" s="19" t="s">
        <v>0</v>
      </c>
      <c r="S21" s="56" t="s">
        <v>354</v>
      </c>
      <c r="T21" s="57">
        <v>400</v>
      </c>
    </row>
    <row r="22" spans="1:20" ht="15" thickBot="1" x14ac:dyDescent="0.35">
      <c r="A22" s="20" t="s">
        <v>44</v>
      </c>
      <c r="B22" s="21">
        <v>125000</v>
      </c>
      <c r="C22" s="21">
        <v>250000</v>
      </c>
      <c r="D22" s="22">
        <v>0.5</v>
      </c>
      <c r="E22" s="23">
        <v>1</v>
      </c>
      <c r="G22" s="20" t="s">
        <v>91</v>
      </c>
      <c r="H22" s="21">
        <v>1600</v>
      </c>
      <c r="I22" s="21">
        <v>3200</v>
      </c>
      <c r="J22" s="22">
        <v>0.5</v>
      </c>
      <c r="K22" s="23">
        <v>1</v>
      </c>
      <c r="M22" s="20" t="s">
        <v>147</v>
      </c>
      <c r="N22" s="23" t="s">
        <v>126</v>
      </c>
      <c r="P22" s="20" t="s">
        <v>187</v>
      </c>
      <c r="Q22" s="23" t="s">
        <v>118</v>
      </c>
      <c r="S22" s="56" t="s">
        <v>355</v>
      </c>
      <c r="T22" s="57">
        <v>800</v>
      </c>
    </row>
    <row r="23" spans="1:20" ht="15" thickTop="1" x14ac:dyDescent="0.3">
      <c r="A23" s="12" t="s">
        <v>45</v>
      </c>
      <c r="B23" s="13">
        <v>250000</v>
      </c>
      <c r="C23" s="13">
        <v>500000</v>
      </c>
      <c r="D23" s="14">
        <v>0</v>
      </c>
      <c r="E23" s="15">
        <v>0.125</v>
      </c>
      <c r="G23" s="12" t="s">
        <v>92</v>
      </c>
      <c r="H23" s="13">
        <v>3200</v>
      </c>
      <c r="I23" s="13">
        <v>6300</v>
      </c>
      <c r="J23" s="14">
        <v>0</v>
      </c>
      <c r="K23" s="15">
        <v>0.125</v>
      </c>
      <c r="M23" s="12" t="s">
        <v>148</v>
      </c>
      <c r="N23" s="15" t="s">
        <v>124</v>
      </c>
      <c r="P23" s="12" t="s">
        <v>188</v>
      </c>
      <c r="Q23" s="15" t="s">
        <v>117</v>
      </c>
      <c r="S23" s="56" t="s">
        <v>356</v>
      </c>
      <c r="T23" s="57">
        <v>1600</v>
      </c>
    </row>
    <row r="24" spans="1:20" x14ac:dyDescent="0.3">
      <c r="A24" s="16" t="s">
        <v>46</v>
      </c>
      <c r="B24" s="17">
        <v>250000</v>
      </c>
      <c r="C24" s="17">
        <v>500000</v>
      </c>
      <c r="D24" s="18">
        <v>0.125</v>
      </c>
      <c r="E24" s="19">
        <v>0.25</v>
      </c>
      <c r="G24" s="16" t="s">
        <v>93</v>
      </c>
      <c r="H24" s="17">
        <v>3200</v>
      </c>
      <c r="I24" s="17">
        <v>6300</v>
      </c>
      <c r="J24" s="18">
        <v>0.125</v>
      </c>
      <c r="K24" s="19">
        <v>0.25</v>
      </c>
      <c r="M24" s="16" t="s">
        <v>149</v>
      </c>
      <c r="N24" s="19" t="s">
        <v>125</v>
      </c>
      <c r="P24" s="16" t="s">
        <v>189</v>
      </c>
      <c r="Q24" s="19" t="s">
        <v>0</v>
      </c>
      <c r="S24" s="56" t="s">
        <v>208</v>
      </c>
      <c r="T24" s="57">
        <v>3200</v>
      </c>
    </row>
    <row r="25" spans="1:20" x14ac:dyDescent="0.3">
      <c r="A25" s="16" t="s">
        <v>47</v>
      </c>
      <c r="B25" s="17">
        <v>250000</v>
      </c>
      <c r="C25" s="17">
        <v>500000</v>
      </c>
      <c r="D25" s="18">
        <v>0.25</v>
      </c>
      <c r="E25" s="19">
        <v>0.5</v>
      </c>
      <c r="G25" s="16" t="s">
        <v>94</v>
      </c>
      <c r="H25" s="17">
        <v>3200</v>
      </c>
      <c r="I25" s="17">
        <v>6300</v>
      </c>
      <c r="J25" s="18">
        <v>0.25</v>
      </c>
      <c r="K25" s="19">
        <v>0.5</v>
      </c>
      <c r="M25" s="16" t="s">
        <v>150</v>
      </c>
      <c r="N25" s="19" t="s">
        <v>126</v>
      </c>
      <c r="P25" s="16" t="s">
        <v>190</v>
      </c>
      <c r="Q25" s="19" t="s">
        <v>118</v>
      </c>
      <c r="S25" s="56" t="s">
        <v>210</v>
      </c>
      <c r="T25" s="57">
        <v>6300</v>
      </c>
    </row>
    <row r="26" spans="1:20" ht="15" thickBot="1" x14ac:dyDescent="0.35">
      <c r="A26" s="20" t="s">
        <v>48</v>
      </c>
      <c r="B26" s="21">
        <v>250000</v>
      </c>
      <c r="C26" s="21">
        <v>500000</v>
      </c>
      <c r="D26" s="22">
        <v>0.5</v>
      </c>
      <c r="E26" s="23">
        <v>1</v>
      </c>
      <c r="G26" s="20" t="s">
        <v>95</v>
      </c>
      <c r="H26" s="21">
        <v>3200</v>
      </c>
      <c r="I26" s="21">
        <v>6300</v>
      </c>
      <c r="J26" s="22">
        <v>0.5</v>
      </c>
      <c r="K26" s="23">
        <v>1</v>
      </c>
      <c r="M26" s="20" t="s">
        <v>151</v>
      </c>
      <c r="N26" s="23" t="s">
        <v>127</v>
      </c>
      <c r="P26" s="20" t="s">
        <v>191</v>
      </c>
      <c r="Q26" s="23" t="s">
        <v>119</v>
      </c>
      <c r="S26" s="56" t="s">
        <v>329</v>
      </c>
      <c r="T26" s="57">
        <v>12500</v>
      </c>
    </row>
    <row r="27" spans="1:20" ht="15" thickTop="1" x14ac:dyDescent="0.3">
      <c r="A27" s="12" t="s">
        <v>49</v>
      </c>
      <c r="B27" s="13">
        <v>500000</v>
      </c>
      <c r="C27" s="13">
        <v>1000000</v>
      </c>
      <c r="D27" s="14">
        <v>0</v>
      </c>
      <c r="E27" s="15">
        <v>0.125</v>
      </c>
      <c r="G27" s="12" t="s">
        <v>96</v>
      </c>
      <c r="H27" s="13">
        <v>6300</v>
      </c>
      <c r="I27" s="13">
        <v>12500</v>
      </c>
      <c r="J27" s="14">
        <v>0</v>
      </c>
      <c r="K27" s="15">
        <v>0.125</v>
      </c>
      <c r="M27" s="12" t="s">
        <v>152</v>
      </c>
      <c r="N27" s="15" t="s">
        <v>125</v>
      </c>
      <c r="P27" s="12" t="s">
        <v>192</v>
      </c>
      <c r="Q27" s="15" t="s">
        <v>0</v>
      </c>
      <c r="S27" s="56" t="s">
        <v>357</v>
      </c>
      <c r="T27" s="57">
        <v>25000</v>
      </c>
    </row>
    <row r="28" spans="1:20" ht="15" thickBot="1" x14ac:dyDescent="0.35">
      <c r="A28" s="16" t="s">
        <v>50</v>
      </c>
      <c r="B28" s="17">
        <v>500000</v>
      </c>
      <c r="C28" s="17">
        <v>1000000</v>
      </c>
      <c r="D28" s="18">
        <v>0.125</v>
      </c>
      <c r="E28" s="19">
        <v>0.25</v>
      </c>
      <c r="G28" s="16" t="s">
        <v>97</v>
      </c>
      <c r="H28" s="17">
        <v>6300</v>
      </c>
      <c r="I28" s="17">
        <v>12500</v>
      </c>
      <c r="J28" s="18">
        <v>0.125</v>
      </c>
      <c r="K28" s="19">
        <v>0.25</v>
      </c>
      <c r="M28" s="16" t="s">
        <v>153</v>
      </c>
      <c r="N28" s="19" t="s">
        <v>126</v>
      </c>
      <c r="P28" s="16" t="s">
        <v>193</v>
      </c>
      <c r="Q28" s="19" t="s">
        <v>118</v>
      </c>
      <c r="S28" s="58" t="s">
        <v>358</v>
      </c>
      <c r="T28" s="59">
        <v>50000</v>
      </c>
    </row>
    <row r="29" spans="1:20" x14ac:dyDescent="0.3">
      <c r="A29" s="16" t="s">
        <v>51</v>
      </c>
      <c r="B29" s="17">
        <v>500000</v>
      </c>
      <c r="C29" s="17">
        <v>1000000</v>
      </c>
      <c r="D29" s="18">
        <v>0.25</v>
      </c>
      <c r="E29" s="19">
        <v>0.5</v>
      </c>
      <c r="G29" s="16" t="s">
        <v>98</v>
      </c>
      <c r="H29" s="17">
        <v>6300</v>
      </c>
      <c r="I29" s="17">
        <v>12500</v>
      </c>
      <c r="J29" s="18">
        <v>0.25</v>
      </c>
      <c r="K29" s="19">
        <v>0.5</v>
      </c>
      <c r="M29" s="16" t="s">
        <v>154</v>
      </c>
      <c r="N29" s="19" t="s">
        <v>127</v>
      </c>
      <c r="P29" s="16" t="s">
        <v>194</v>
      </c>
      <c r="Q29" s="19" t="s">
        <v>119</v>
      </c>
    </row>
    <row r="30" spans="1:20" ht="15" thickBot="1" x14ac:dyDescent="0.35">
      <c r="A30" s="20" t="s">
        <v>52</v>
      </c>
      <c r="B30" s="21">
        <v>500000</v>
      </c>
      <c r="C30" s="21">
        <v>1000000</v>
      </c>
      <c r="D30" s="22">
        <v>0.5</v>
      </c>
      <c r="E30" s="23">
        <v>1</v>
      </c>
      <c r="G30" s="20" t="s">
        <v>99</v>
      </c>
      <c r="H30" s="21">
        <v>6300</v>
      </c>
      <c r="I30" s="21">
        <v>12500</v>
      </c>
      <c r="J30" s="22">
        <v>0.5</v>
      </c>
      <c r="K30" s="23">
        <v>1</v>
      </c>
      <c r="M30" s="20" t="s">
        <v>155</v>
      </c>
      <c r="N30" s="23" t="s">
        <v>2</v>
      </c>
      <c r="P30" s="20" t="s">
        <v>195</v>
      </c>
      <c r="Q30" s="23" t="s">
        <v>120</v>
      </c>
    </row>
    <row r="31" spans="1:20" ht="15" thickTop="1" x14ac:dyDescent="0.3">
      <c r="A31" s="12" t="s">
        <v>53</v>
      </c>
      <c r="B31" s="13">
        <v>1000000</v>
      </c>
      <c r="C31" s="13">
        <v>2000000</v>
      </c>
      <c r="D31" s="14">
        <v>0</v>
      </c>
      <c r="E31" s="15">
        <v>0.125</v>
      </c>
      <c r="G31" s="12" t="s">
        <v>100</v>
      </c>
      <c r="H31" s="13">
        <v>12500</v>
      </c>
      <c r="I31" s="13">
        <v>25000</v>
      </c>
      <c r="J31" s="14">
        <v>0</v>
      </c>
      <c r="K31" s="15">
        <v>0.125</v>
      </c>
      <c r="M31" s="12" t="s">
        <v>156</v>
      </c>
      <c r="N31" s="15" t="s">
        <v>126</v>
      </c>
      <c r="P31" s="12" t="s">
        <v>196</v>
      </c>
      <c r="Q31" s="15" t="s">
        <v>118</v>
      </c>
    </row>
    <row r="32" spans="1:20" x14ac:dyDescent="0.3">
      <c r="A32" s="16" t="s">
        <v>54</v>
      </c>
      <c r="B32" s="17">
        <v>1000000</v>
      </c>
      <c r="C32" s="17">
        <v>2000000</v>
      </c>
      <c r="D32" s="18">
        <v>0.125</v>
      </c>
      <c r="E32" s="19">
        <v>0.25</v>
      </c>
      <c r="G32" s="16" t="s">
        <v>101</v>
      </c>
      <c r="H32" s="17">
        <v>12500</v>
      </c>
      <c r="I32" s="17">
        <v>25000</v>
      </c>
      <c r="J32" s="18">
        <v>0.125</v>
      </c>
      <c r="K32" s="19">
        <v>0.25</v>
      </c>
      <c r="M32" s="16" t="s">
        <v>157</v>
      </c>
      <c r="N32" s="19" t="s">
        <v>127</v>
      </c>
      <c r="P32" s="16" t="s">
        <v>197</v>
      </c>
      <c r="Q32" s="19" t="s">
        <v>119</v>
      </c>
    </row>
    <row r="33" spans="1:17" x14ac:dyDescent="0.3">
      <c r="A33" s="16" t="s">
        <v>55</v>
      </c>
      <c r="B33" s="17">
        <v>1000000</v>
      </c>
      <c r="C33" s="17">
        <v>2000000</v>
      </c>
      <c r="D33" s="18">
        <v>0.25</v>
      </c>
      <c r="E33" s="19">
        <v>0.5</v>
      </c>
      <c r="G33" s="16" t="s">
        <v>102</v>
      </c>
      <c r="H33" s="17">
        <v>12500</v>
      </c>
      <c r="I33" s="17">
        <v>25000</v>
      </c>
      <c r="J33" s="18">
        <v>0.25</v>
      </c>
      <c r="K33" s="19">
        <v>0.5</v>
      </c>
      <c r="M33" s="16" t="s">
        <v>158</v>
      </c>
      <c r="N33" s="19" t="s">
        <v>2</v>
      </c>
      <c r="P33" s="16" t="s">
        <v>198</v>
      </c>
      <c r="Q33" s="19" t="s">
        <v>120</v>
      </c>
    </row>
    <row r="34" spans="1:17" ht="15" thickBot="1" x14ac:dyDescent="0.35">
      <c r="A34" s="20" t="s">
        <v>56</v>
      </c>
      <c r="B34" s="21">
        <v>1000000</v>
      </c>
      <c r="C34" s="21">
        <v>2000000</v>
      </c>
      <c r="D34" s="22">
        <v>0.5</v>
      </c>
      <c r="E34" s="23">
        <v>1</v>
      </c>
      <c r="G34" s="20" t="s">
        <v>103</v>
      </c>
      <c r="H34" s="21">
        <v>12500</v>
      </c>
      <c r="I34" s="21">
        <v>25000</v>
      </c>
      <c r="J34" s="22">
        <v>0.5</v>
      </c>
      <c r="K34" s="23">
        <v>1</v>
      </c>
      <c r="M34" s="20" t="s">
        <v>159</v>
      </c>
      <c r="N34" s="23" t="s">
        <v>2</v>
      </c>
      <c r="P34" s="20" t="s">
        <v>199</v>
      </c>
      <c r="Q34" s="23" t="s">
        <v>120</v>
      </c>
    </row>
    <row r="35" spans="1:17" ht="15" thickTop="1" x14ac:dyDescent="0.3">
      <c r="A35" s="12" t="s">
        <v>57</v>
      </c>
      <c r="B35" s="13">
        <v>2000000</v>
      </c>
      <c r="C35" s="13">
        <v>4000000</v>
      </c>
      <c r="D35" s="14">
        <v>0</v>
      </c>
      <c r="E35" s="15">
        <v>0.125</v>
      </c>
      <c r="G35" s="12" t="s">
        <v>104</v>
      </c>
      <c r="H35" s="13">
        <v>25000</v>
      </c>
      <c r="I35" s="13">
        <v>50000</v>
      </c>
      <c r="J35" s="14">
        <v>0</v>
      </c>
      <c r="K35" s="15">
        <v>0.125</v>
      </c>
      <c r="M35" s="12" t="s">
        <v>160</v>
      </c>
      <c r="N35" s="15" t="s">
        <v>127</v>
      </c>
      <c r="P35" s="12" t="s">
        <v>200</v>
      </c>
      <c r="Q35" s="15" t="s">
        <v>119</v>
      </c>
    </row>
    <row r="36" spans="1:17" x14ac:dyDescent="0.3">
      <c r="A36" s="16" t="s">
        <v>58</v>
      </c>
      <c r="B36" s="17">
        <v>2000000</v>
      </c>
      <c r="C36" s="17">
        <v>4000000</v>
      </c>
      <c r="D36" s="18">
        <v>0.125</v>
      </c>
      <c r="E36" s="19">
        <v>0.25</v>
      </c>
      <c r="G36" s="16" t="s">
        <v>105</v>
      </c>
      <c r="H36" s="17">
        <v>25000</v>
      </c>
      <c r="I36" s="17">
        <v>50000</v>
      </c>
      <c r="J36" s="18">
        <v>0.125</v>
      </c>
      <c r="K36" s="19">
        <v>0.25</v>
      </c>
      <c r="M36" s="16" t="s">
        <v>161</v>
      </c>
      <c r="N36" s="19" t="s">
        <v>2</v>
      </c>
      <c r="P36" s="16" t="s">
        <v>201</v>
      </c>
      <c r="Q36" s="19" t="s">
        <v>120</v>
      </c>
    </row>
    <row r="37" spans="1:17" x14ac:dyDescent="0.3">
      <c r="A37" s="16" t="s">
        <v>59</v>
      </c>
      <c r="B37" s="17">
        <v>2000000</v>
      </c>
      <c r="C37" s="17">
        <v>4000000</v>
      </c>
      <c r="D37" s="18">
        <v>0.25</v>
      </c>
      <c r="E37" s="19">
        <v>0.5</v>
      </c>
      <c r="G37" s="16" t="s">
        <v>106</v>
      </c>
      <c r="H37" s="17">
        <v>25000</v>
      </c>
      <c r="I37" s="17">
        <v>50000</v>
      </c>
      <c r="J37" s="18">
        <v>0.25</v>
      </c>
      <c r="K37" s="19">
        <v>0.5</v>
      </c>
      <c r="M37" s="16" t="s">
        <v>162</v>
      </c>
      <c r="N37" s="19" t="s">
        <v>2</v>
      </c>
      <c r="P37" s="16" t="s">
        <v>202</v>
      </c>
      <c r="Q37" s="19" t="s">
        <v>120</v>
      </c>
    </row>
    <row r="38" spans="1:17" ht="15" thickBot="1" x14ac:dyDescent="0.35">
      <c r="A38" s="20" t="s">
        <v>60</v>
      </c>
      <c r="B38" s="21">
        <v>2000000</v>
      </c>
      <c r="C38" s="21">
        <v>4000000</v>
      </c>
      <c r="D38" s="22">
        <v>0.5</v>
      </c>
      <c r="E38" s="23">
        <v>1</v>
      </c>
      <c r="G38" s="20" t="s">
        <v>107</v>
      </c>
      <c r="H38" s="21">
        <v>25000</v>
      </c>
      <c r="I38" s="21">
        <v>50000</v>
      </c>
      <c r="J38" s="22">
        <v>0.5</v>
      </c>
      <c r="K38" s="23">
        <v>1</v>
      </c>
      <c r="M38" s="20" t="s">
        <v>163</v>
      </c>
      <c r="N38" s="23" t="s">
        <v>2</v>
      </c>
      <c r="P38" s="20" t="s">
        <v>203</v>
      </c>
      <c r="Q38" s="23" t="s">
        <v>120</v>
      </c>
    </row>
    <row r="39" spans="1:17" ht="15" thickTop="1" x14ac:dyDescent="0.3">
      <c r="A39" s="12" t="s">
        <v>61</v>
      </c>
      <c r="B39" s="13">
        <v>4000000</v>
      </c>
      <c r="C39" s="13" t="s">
        <v>64</v>
      </c>
      <c r="D39" s="14">
        <v>0</v>
      </c>
      <c r="E39" s="15">
        <v>0.125</v>
      </c>
      <c r="G39" s="12" t="s">
        <v>108</v>
      </c>
      <c r="H39" s="13">
        <v>50000</v>
      </c>
      <c r="I39" s="13" t="s">
        <v>64</v>
      </c>
      <c r="J39" s="14">
        <v>0</v>
      </c>
      <c r="K39" s="15">
        <v>0.125</v>
      </c>
      <c r="M39" s="12" t="s">
        <v>164</v>
      </c>
      <c r="N39" s="15" t="s">
        <v>2</v>
      </c>
      <c r="P39" s="12" t="s">
        <v>204</v>
      </c>
      <c r="Q39" s="15" t="s">
        <v>120</v>
      </c>
    </row>
    <row r="40" spans="1:17" x14ac:dyDescent="0.3">
      <c r="A40" s="16" t="s">
        <v>62</v>
      </c>
      <c r="B40" s="17">
        <v>4000000</v>
      </c>
      <c r="C40" s="17" t="s">
        <v>64</v>
      </c>
      <c r="D40" s="18">
        <v>0.125</v>
      </c>
      <c r="E40" s="19">
        <v>0.25</v>
      </c>
      <c r="G40" s="16" t="s">
        <v>109</v>
      </c>
      <c r="H40" s="17">
        <v>50000</v>
      </c>
      <c r="I40" s="17" t="s">
        <v>64</v>
      </c>
      <c r="J40" s="18">
        <v>0.125</v>
      </c>
      <c r="K40" s="19">
        <v>0.25</v>
      </c>
      <c r="M40" s="16" t="s">
        <v>165</v>
      </c>
      <c r="N40" s="19" t="s">
        <v>2</v>
      </c>
      <c r="P40" s="16" t="s">
        <v>205</v>
      </c>
      <c r="Q40" s="19" t="s">
        <v>120</v>
      </c>
    </row>
    <row r="41" spans="1:17" x14ac:dyDescent="0.3">
      <c r="A41" s="16" t="s">
        <v>63</v>
      </c>
      <c r="B41" s="17">
        <v>4000000</v>
      </c>
      <c r="C41" s="17" t="s">
        <v>64</v>
      </c>
      <c r="D41" s="18">
        <v>0.25</v>
      </c>
      <c r="E41" s="19">
        <v>0.5</v>
      </c>
      <c r="G41" s="16" t="s">
        <v>110</v>
      </c>
      <c r="H41" s="17">
        <v>50000</v>
      </c>
      <c r="I41" s="17" t="s">
        <v>64</v>
      </c>
      <c r="J41" s="18">
        <v>0.25</v>
      </c>
      <c r="K41" s="19">
        <v>0.5</v>
      </c>
      <c r="M41" s="16" t="s">
        <v>166</v>
      </c>
      <c r="N41" s="19" t="s">
        <v>2</v>
      </c>
      <c r="P41" s="16" t="s">
        <v>206</v>
      </c>
      <c r="Q41" s="19" t="s">
        <v>120</v>
      </c>
    </row>
    <row r="42" spans="1:17" ht="15" thickBot="1" x14ac:dyDescent="0.35">
      <c r="A42" s="20" t="s">
        <v>65</v>
      </c>
      <c r="B42" s="21">
        <v>4000000</v>
      </c>
      <c r="C42" s="21" t="s">
        <v>64</v>
      </c>
      <c r="D42" s="22">
        <v>0.5</v>
      </c>
      <c r="E42" s="23">
        <v>1</v>
      </c>
      <c r="G42" s="20" t="s">
        <v>111</v>
      </c>
      <c r="H42" s="21">
        <v>50000</v>
      </c>
      <c r="I42" s="21" t="s">
        <v>64</v>
      </c>
      <c r="J42" s="22">
        <v>0.5</v>
      </c>
      <c r="K42" s="23">
        <v>1</v>
      </c>
      <c r="M42" s="20" t="s">
        <v>167</v>
      </c>
      <c r="N42" s="23" t="s">
        <v>2</v>
      </c>
      <c r="P42" s="20" t="s">
        <v>207</v>
      </c>
      <c r="Q42" s="23" t="s">
        <v>120</v>
      </c>
    </row>
    <row r="43" spans="1:17" ht="15" thickTop="1" x14ac:dyDescent="0.3"/>
  </sheetData>
  <mergeCells count="4">
    <mergeCell ref="A1:E1"/>
    <mergeCell ref="G1:K1"/>
    <mergeCell ref="M1:N1"/>
    <mergeCell ref="P1:Q1"/>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sheetPr>
  <dimension ref="A1:J41"/>
  <sheetViews>
    <sheetView zoomScale="92" zoomScaleNormal="92" zoomScalePageLayoutView="92" workbookViewId="0">
      <selection activeCell="B32" sqref="B32"/>
    </sheetView>
  </sheetViews>
  <sheetFormatPr defaultColWidth="11.5546875" defaultRowHeight="14.4" x14ac:dyDescent="0.3"/>
  <cols>
    <col min="1" max="1" width="22.44140625" customWidth="1"/>
    <col min="2" max="2" width="33.44140625" bestFit="1" customWidth="1"/>
    <col min="3" max="3" width="18.109375" bestFit="1" customWidth="1"/>
    <col min="4" max="4" width="20.33203125" bestFit="1" customWidth="1"/>
    <col min="5" max="5" width="23.33203125" bestFit="1" customWidth="1"/>
    <col min="6" max="6" width="1.6640625" customWidth="1"/>
    <col min="7" max="7" width="15.109375" bestFit="1" customWidth="1"/>
  </cols>
  <sheetData>
    <row r="1" spans="1:10" x14ac:dyDescent="0.3">
      <c r="A1" s="61" t="s">
        <v>333</v>
      </c>
      <c r="G1" s="53" t="s">
        <v>366</v>
      </c>
    </row>
    <row r="3" spans="1:10" x14ac:dyDescent="0.3">
      <c r="A3" t="s">
        <v>330</v>
      </c>
      <c r="B3" t="s">
        <v>331</v>
      </c>
      <c r="C3" t="s">
        <v>332</v>
      </c>
      <c r="D3" t="s">
        <v>333</v>
      </c>
      <c r="G3" t="s">
        <v>373</v>
      </c>
      <c r="H3" t="s">
        <v>374</v>
      </c>
      <c r="I3" t="s">
        <v>375</v>
      </c>
    </row>
    <row r="4" spans="1:10" x14ac:dyDescent="0.3">
      <c r="A4" t="s">
        <v>326</v>
      </c>
      <c r="B4" t="s">
        <v>223</v>
      </c>
      <c r="C4" t="s">
        <v>221</v>
      </c>
      <c r="D4" t="str">
        <f>+INDEX('CLASSIF FEM'!$N$3:$N$42,MATCH(CONCATENATE(B4,"-",C4),'CLASSIF FEM'!$M$3:$M$42))</f>
        <v>A6</v>
      </c>
      <c r="G4" t="s">
        <v>326</v>
      </c>
      <c r="H4" t="s">
        <v>377</v>
      </c>
      <c r="I4" s="51">
        <f>(((B15+B20+Données_masses[Masse (kg)])/(B15+B20+Données_masses[Masse (kg)]))^3*C15)+(((B16+B20+Données_masses[Masse (kg)])/(B15+B20+Données_masses[Masse (kg)]))^3*C16)+(((B17+B20+Données_masses[Masse (kg)])/(B15+B20+Données_masses[Masse (kg)]))^3*C17)+(((B18+B20+Données_masses[Masse (kg)])/(B15+B20+Données_masses[Masse (kg)]))^3*C18)+(((B19+B20)/(B15+B20))^3*C19)</f>
        <v>0.22051628318848257</v>
      </c>
      <c r="J4" s="62"/>
    </row>
    <row r="5" spans="1:10" x14ac:dyDescent="0.3">
      <c r="A5" t="s">
        <v>327</v>
      </c>
      <c r="B5" t="s">
        <v>329</v>
      </c>
      <c r="C5" t="s">
        <v>213</v>
      </c>
      <c r="D5" t="str">
        <f>+INDEX('CLASSIF FEM'!$Q$3:$Q$42,MATCH(CONCATENATE(B5,"-",C5),'CLASSIF FEM'!$P$3:$P$42))</f>
        <v>M6</v>
      </c>
      <c r="G5" t="s">
        <v>327</v>
      </c>
      <c r="H5" t="s">
        <v>378</v>
      </c>
      <c r="I5" s="51">
        <f>(((B15+B20)/(B15+B20))^3)*(2*C15)+(((B16+B20)/(B15+B20))^3)*(2*C16)+(((B17+B20)/(B15+B20))^3)*(2*C17)+(((B18+B20)/(B15+B20))^3)*(2*C18)</f>
        <v>0.13666246692448608</v>
      </c>
    </row>
    <row r="6" spans="1:10" x14ac:dyDescent="0.3">
      <c r="A6" t="s">
        <v>328</v>
      </c>
      <c r="B6" t="s">
        <v>329</v>
      </c>
      <c r="C6" t="s">
        <v>213</v>
      </c>
      <c r="D6" t="str">
        <f>+INDEX('CLASSIF FEM'!$Q$3:$Q$42,MATCH(CONCATENATE(B6,"-",C6),'CLASSIF FEM'!$P$3:$P$42))</f>
        <v>M6</v>
      </c>
      <c r="G6" t="s">
        <v>328</v>
      </c>
      <c r="H6" t="s">
        <v>378</v>
      </c>
      <c r="I6" s="51">
        <f>((Données_masses[Masse (kg)]+B20)/(Données_masses[Masse (kg)]+B20+B15))^3*(D29/(D28+D29))*E29/(C29/(B29/3.6))+(((Données_masses[Masse (kg)]+B20+B15)/(Données_masses[Masse (kg)]+B20+B15))^3*(2*C15*D28/(D28+D29))+((Données_masses[Masse (kg)]+B20+B16)/(Données_masses[Masse (kg)]+B20+B15))^3*(2*C16*D28/(D28+D29))+((Données_masses[Masse (kg)]+B20+B17)/(Données_masses[Masse (kg)]+B20+B15))^3*(2*C17*D28/(D28+D29))+((Données_masses[Masse (kg)]+B20+B18)/(Données_masses[Masse (kg)]+B20+B15))^3*(2*C18*D28/(D28+D29)))*E28/(C28/(B28/3.6))</f>
        <v>0.11632239971203716</v>
      </c>
    </row>
    <row r="8" spans="1:10" x14ac:dyDescent="0.3">
      <c r="A8" s="48" t="s">
        <v>341</v>
      </c>
      <c r="G8" t="s">
        <v>373</v>
      </c>
      <c r="H8" t="s">
        <v>374</v>
      </c>
      <c r="I8" t="s">
        <v>375</v>
      </c>
    </row>
    <row r="9" spans="1:10" x14ac:dyDescent="0.3">
      <c r="G9" t="s">
        <v>326</v>
      </c>
      <c r="H9" t="s">
        <v>379</v>
      </c>
      <c r="I9">
        <f>INDEX('CLASSIF FEM'!$U$3:$U$6,MATCH(CYCLES!C4,'CLASSIF FEM'!$S$3:$S$6,0))</f>
        <v>0.25</v>
      </c>
    </row>
    <row r="10" spans="1:10" x14ac:dyDescent="0.3">
      <c r="A10" t="s">
        <v>337</v>
      </c>
      <c r="B10" t="s">
        <v>363</v>
      </c>
      <c r="C10" t="s">
        <v>364</v>
      </c>
      <c r="D10" t="s">
        <v>360</v>
      </c>
      <c r="G10" t="s">
        <v>327</v>
      </c>
      <c r="H10" t="s">
        <v>380</v>
      </c>
      <c r="I10">
        <f>INDEX('CLASSIF FEM'!$U$3:$U$6,MATCH(CYCLES!C5,'CLASSIF FEM'!$T$3:$T$6,0))</f>
        <v>0.25</v>
      </c>
    </row>
    <row r="11" spans="1:10" x14ac:dyDescent="0.3">
      <c r="A11" t="s">
        <v>361</v>
      </c>
      <c r="B11">
        <v>10</v>
      </c>
      <c r="C11">
        <v>12</v>
      </c>
      <c r="D11" s="60">
        <v>0.6</v>
      </c>
      <c r="G11" t="s">
        <v>328</v>
      </c>
      <c r="H11" t="s">
        <v>380</v>
      </c>
      <c r="I11">
        <f>INDEX('CLASSIF FEM'!$U$3:$U$6,MATCH(CYCLES!C6,'CLASSIF FEM'!$T$3:$T$6,0))</f>
        <v>0.25</v>
      </c>
    </row>
    <row r="12" spans="1:10" x14ac:dyDescent="0.3">
      <c r="A12" t="s">
        <v>362</v>
      </c>
      <c r="B12">
        <v>10</v>
      </c>
      <c r="C12">
        <v>12</v>
      </c>
      <c r="D12" s="60">
        <v>0.4</v>
      </c>
    </row>
    <row r="14" spans="1:10" x14ac:dyDescent="0.3">
      <c r="A14" t="s">
        <v>365</v>
      </c>
      <c r="B14" t="s">
        <v>370</v>
      </c>
      <c r="C14" t="s">
        <v>372</v>
      </c>
    </row>
    <row r="15" spans="1:10" x14ac:dyDescent="0.3">
      <c r="A15" t="s">
        <v>368</v>
      </c>
      <c r="B15" s="50">
        <v>40000</v>
      </c>
      <c r="C15" s="60">
        <v>0.05</v>
      </c>
    </row>
    <row r="16" spans="1:10" x14ac:dyDescent="0.3">
      <c r="A16" t="s">
        <v>367</v>
      </c>
      <c r="B16" s="50">
        <v>20000</v>
      </c>
      <c r="C16" s="60">
        <v>0.1</v>
      </c>
    </row>
    <row r="17" spans="1:5" x14ac:dyDescent="0.3">
      <c r="A17" t="s">
        <v>369</v>
      </c>
      <c r="B17" s="50">
        <v>8000</v>
      </c>
      <c r="C17" s="60">
        <v>0.2</v>
      </c>
    </row>
    <row r="18" spans="1:5" x14ac:dyDescent="0.3">
      <c r="A18" t="s">
        <v>371</v>
      </c>
      <c r="B18" s="50">
        <v>3750</v>
      </c>
      <c r="C18" s="60">
        <v>0.15</v>
      </c>
    </row>
    <row r="19" spans="1:5" x14ac:dyDescent="0.3">
      <c r="A19" t="s">
        <v>336</v>
      </c>
      <c r="B19" s="50">
        <v>0</v>
      </c>
      <c r="C19" s="60">
        <v>0.5</v>
      </c>
    </row>
    <row r="20" spans="1:5" x14ac:dyDescent="0.3">
      <c r="A20" t="s">
        <v>376</v>
      </c>
      <c r="B20" s="50">
        <v>2500</v>
      </c>
      <c r="C20" s="60">
        <v>1</v>
      </c>
    </row>
    <row r="21" spans="1:5" x14ac:dyDescent="0.3">
      <c r="B21" s="50"/>
      <c r="C21" s="60"/>
    </row>
    <row r="22" spans="1:5" x14ac:dyDescent="0.3">
      <c r="A22" t="s">
        <v>381</v>
      </c>
      <c r="B22" s="50" t="s">
        <v>370</v>
      </c>
      <c r="C22" s="60"/>
    </row>
    <row r="23" spans="1:5" x14ac:dyDescent="0.3">
      <c r="A23" t="s">
        <v>382</v>
      </c>
      <c r="B23" s="50">
        <v>67000</v>
      </c>
      <c r="C23" s="60"/>
    </row>
    <row r="25" spans="1:5" x14ac:dyDescent="0.3">
      <c r="A25" s="46" t="s">
        <v>328</v>
      </c>
    </row>
    <row r="27" spans="1:5" x14ac:dyDescent="0.3">
      <c r="A27" t="s">
        <v>337</v>
      </c>
      <c r="B27" t="s">
        <v>338</v>
      </c>
      <c r="C27" t="s">
        <v>339</v>
      </c>
      <c r="D27" t="s">
        <v>334</v>
      </c>
      <c r="E27" t="s">
        <v>383</v>
      </c>
    </row>
    <row r="28" spans="1:5" x14ac:dyDescent="0.3">
      <c r="A28" t="s">
        <v>335</v>
      </c>
      <c r="B28">
        <v>26</v>
      </c>
      <c r="C28">
        <v>400</v>
      </c>
      <c r="D28" s="45">
        <f>(Translation[[#This Row],[Distance (m)]]/1000)/Translation[[#This Row],[Vitesse de conduite (km/h)]]</f>
        <v>1.5384615384615385E-2</v>
      </c>
      <c r="E28">
        <v>18</v>
      </c>
    </row>
    <row r="29" spans="1:5" x14ac:dyDescent="0.3">
      <c r="A29" t="s">
        <v>336</v>
      </c>
      <c r="B29">
        <v>30</v>
      </c>
      <c r="C29">
        <v>400</v>
      </c>
      <c r="D29" s="45">
        <f>(Translation[[#This Row],[Distance (m)]]/1000)/Translation[[#This Row],[Vitesse de conduite (km/h)]]</f>
        <v>1.3333333333333334E-2</v>
      </c>
      <c r="E29">
        <v>16</v>
      </c>
    </row>
    <row r="31" spans="1:5" x14ac:dyDescent="0.3">
      <c r="A31" s="49" t="s">
        <v>327</v>
      </c>
    </row>
    <row r="33" spans="1:4" x14ac:dyDescent="0.3">
      <c r="A33" t="s">
        <v>337</v>
      </c>
      <c r="B33" t="s">
        <v>340</v>
      </c>
      <c r="C33" t="s">
        <v>339</v>
      </c>
      <c r="D33" t="s">
        <v>334</v>
      </c>
    </row>
    <row r="34" spans="1:4" x14ac:dyDescent="0.3">
      <c r="A34" t="s">
        <v>335</v>
      </c>
      <c r="B34">
        <v>18</v>
      </c>
      <c r="C34">
        <f>2*2.591</f>
        <v>5.1820000000000004</v>
      </c>
      <c r="D34" s="52">
        <f>(Levage[[#This Row],[Distance (m)]]/Levage[[#This Row],[Vitesse de levage (m/min)]])/60</f>
        <v>4.7981481481481486E-3</v>
      </c>
    </row>
    <row r="35" spans="1:4" x14ac:dyDescent="0.3">
      <c r="A35" t="s">
        <v>336</v>
      </c>
      <c r="B35">
        <v>25</v>
      </c>
      <c r="C35">
        <f>2*(9.1-2*2.591)</f>
        <v>7.8359999999999985</v>
      </c>
      <c r="D35" s="52">
        <f>(Levage[[#This Row],[Distance (m)]]/Levage[[#This Row],[Vitesse de levage (m/min)]])/60</f>
        <v>5.2239999999999986E-3</v>
      </c>
    </row>
    <row r="37" spans="1:4" x14ac:dyDescent="0.3">
      <c r="A37" s="47" t="s">
        <v>326</v>
      </c>
    </row>
    <row r="39" spans="1:4" x14ac:dyDescent="0.3">
      <c r="A39" t="s">
        <v>337</v>
      </c>
    </row>
    <row r="40" spans="1:4" x14ac:dyDescent="0.3">
      <c r="A40" t="s">
        <v>335</v>
      </c>
    </row>
    <row r="41" spans="1:4" x14ac:dyDescent="0.3">
      <c r="A41" t="s">
        <v>336</v>
      </c>
    </row>
  </sheetData>
  <pageMargins left="0.7" right="0.7" top="0.75" bottom="0.75" header="0.3" footer="0.3"/>
  <pageSetup paperSize="9" orientation="portrait" r:id="rId1"/>
  <tableParts count="9">
    <tablePart r:id="rId2"/>
    <tablePart r:id="rId3"/>
    <tablePart r:id="rId4"/>
    <tablePart r:id="rId5"/>
    <tablePart r:id="rId6"/>
    <tablePart r:id="rId7"/>
    <tablePart r:id="rId8"/>
    <tablePart r:id="rId9"/>
    <tablePart r:id="rId10"/>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15</vt:i4>
      </vt:variant>
      <vt:variant>
        <vt:lpstr>Περιοχές με ονόματα</vt:lpstr>
      </vt:variant>
      <vt:variant>
        <vt:i4>13</vt:i4>
      </vt:variant>
    </vt:vector>
  </HeadingPairs>
  <TitlesOfParts>
    <vt:vector size="28" baseType="lpstr">
      <vt:lpstr>SC11</vt:lpstr>
      <vt:lpstr>SC12</vt:lpstr>
      <vt:lpstr>SC13</vt:lpstr>
      <vt:lpstr>SC14</vt:lpstr>
      <vt:lpstr>SC15</vt:lpstr>
      <vt:lpstr>SC16</vt:lpstr>
      <vt:lpstr>SC17</vt:lpstr>
      <vt:lpstr>SC18</vt:lpstr>
      <vt:lpstr>SC19</vt:lpstr>
      <vt:lpstr>SC20</vt:lpstr>
      <vt:lpstr>SC21</vt:lpstr>
      <vt:lpstr>SC22</vt:lpstr>
      <vt:lpstr>SC23</vt:lpstr>
      <vt:lpstr>CLASSIF FEM</vt:lpstr>
      <vt:lpstr>CYCLES</vt:lpstr>
      <vt:lpstr>'SC11'!Print_Area</vt:lpstr>
      <vt:lpstr>'SC12'!Print_Area</vt:lpstr>
      <vt:lpstr>'SC13'!Print_Area</vt:lpstr>
      <vt:lpstr>'SC14'!Print_Area</vt:lpstr>
      <vt:lpstr>'SC15'!Print_Area</vt:lpstr>
      <vt:lpstr>'SC16'!Print_Area</vt:lpstr>
      <vt:lpstr>'SC17'!Print_Area</vt:lpstr>
      <vt:lpstr>'SC18'!Print_Area</vt:lpstr>
      <vt:lpstr>'SC19'!Print_Area</vt:lpstr>
      <vt:lpstr>'SC20'!Print_Area</vt:lpstr>
      <vt:lpstr>'SC21'!Print_Area</vt:lpstr>
      <vt:lpstr>'SC22'!Print_Area</vt:lpstr>
      <vt:lpstr>'SC23'!Print_Area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2018-02-17T18:16:21Z</cp:lastPrinted>
  <dcterms:created xsi:type="dcterms:W3CDTF">2015-06-05T18:19:34Z</dcterms:created>
  <dcterms:modified xsi:type="dcterms:W3CDTF">2018-05-09T18:29:02Z</dcterms:modified>
</cp:coreProperties>
</file>